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4\К ПРОЕКТУ БЮДЖЕТА 2024\Проект бюджета 2024\"/>
    </mc:Choice>
  </mc:AlternateContent>
  <bookViews>
    <workbookView xWindow="48" yWindow="60" windowWidth="11880" windowHeight="12288" tabRatio="709"/>
  </bookViews>
  <sheets>
    <sheet name="прил 9 (11) Ведомственные 2024" sheetId="7" r:id="rId1"/>
  </sheets>
  <definedNames>
    <definedName name="_xlnm._FilterDatabase" localSheetId="0" hidden="1">'прил 9 (11) Ведомственные 2024'!$B$13:$L$415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413" i="7" l="1"/>
  <c r="J412" i="7"/>
  <c r="L411" i="7"/>
  <c r="L408" i="7" s="1"/>
  <c r="L407" i="7" s="1"/>
  <c r="L406" i="7" s="1"/>
  <c r="L405" i="7" s="1"/>
  <c r="L404" i="7" s="1"/>
  <c r="L403" i="7" s="1"/>
  <c r="K411" i="7"/>
  <c r="K408" i="7" s="1"/>
  <c r="K407" i="7" s="1"/>
  <c r="K406" i="7" s="1"/>
  <c r="K405" i="7" s="1"/>
  <c r="K404" i="7" s="1"/>
  <c r="K403" i="7" s="1"/>
  <c r="J411" i="7"/>
  <c r="I411" i="7"/>
  <c r="H411" i="7"/>
  <c r="J410" i="7"/>
  <c r="L409" i="7"/>
  <c r="K409" i="7"/>
  <c r="J409" i="7"/>
  <c r="J408" i="7" s="1"/>
  <c r="J407" i="7" s="1"/>
  <c r="J406" i="7" s="1"/>
  <c r="J405" i="7" s="1"/>
  <c r="J404" i="7" s="1"/>
  <c r="J403" i="7" s="1"/>
  <c r="I409" i="7"/>
  <c r="H409" i="7"/>
  <c r="H408" i="7" s="1"/>
  <c r="H407" i="7" s="1"/>
  <c r="H406" i="7" s="1"/>
  <c r="H405" i="7" s="1"/>
  <c r="H404" i="7" s="1"/>
  <c r="H403" i="7" s="1"/>
  <c r="J402" i="7"/>
  <c r="J401" i="7" s="1"/>
  <c r="J400" i="7" s="1"/>
  <c r="J399" i="7" s="1"/>
  <c r="J398" i="7" s="1"/>
  <c r="J397" i="7" s="1"/>
  <c r="J396" i="7" s="1"/>
  <c r="J395" i="7" s="1"/>
  <c r="L401" i="7"/>
  <c r="L400" i="7" s="1"/>
  <c r="L399" i="7" s="1"/>
  <c r="L398" i="7" s="1"/>
  <c r="L397" i="7" s="1"/>
  <c r="L396" i="7" s="1"/>
  <c r="K401" i="7"/>
  <c r="K400" i="7" s="1"/>
  <c r="K399" i="7" s="1"/>
  <c r="K398" i="7" s="1"/>
  <c r="K397" i="7" s="1"/>
  <c r="K396" i="7" s="1"/>
  <c r="K395" i="7" s="1"/>
  <c r="I401" i="7"/>
  <c r="I400" i="7" s="1"/>
  <c r="I399" i="7" s="1"/>
  <c r="I398" i="7" s="1"/>
  <c r="I397" i="7" s="1"/>
  <c r="I396" i="7" s="1"/>
  <c r="I395" i="7" s="1"/>
  <c r="H401" i="7"/>
  <c r="H400" i="7" s="1"/>
  <c r="H399" i="7" s="1"/>
  <c r="H398" i="7" s="1"/>
  <c r="H397" i="7" s="1"/>
  <c r="H396" i="7" s="1"/>
  <c r="H395" i="7" s="1"/>
  <c r="L395" i="7"/>
  <c r="J394" i="7"/>
  <c r="J393" i="7" s="1"/>
  <c r="J392" i="7" s="1"/>
  <c r="J391" i="7" s="1"/>
  <c r="J390" i="7" s="1"/>
  <c r="L393" i="7"/>
  <c r="L392" i="7" s="1"/>
  <c r="L391" i="7" s="1"/>
  <c r="L390" i="7" s="1"/>
  <c r="K393" i="7"/>
  <c r="K392" i="7" s="1"/>
  <c r="K391" i="7" s="1"/>
  <c r="K390" i="7" s="1"/>
  <c r="I393" i="7"/>
  <c r="I392" i="7" s="1"/>
  <c r="I391" i="7" s="1"/>
  <c r="H393" i="7"/>
  <c r="H392" i="7" s="1"/>
  <c r="H391" i="7" s="1"/>
  <c r="H390" i="7" s="1"/>
  <c r="I390" i="7"/>
  <c r="J389" i="7"/>
  <c r="J388" i="7" s="1"/>
  <c r="J387" i="7" s="1"/>
  <c r="J386" i="7" s="1"/>
  <c r="J385" i="7" s="1"/>
  <c r="L388" i="7"/>
  <c r="L387" i="7" s="1"/>
  <c r="L386" i="7" s="1"/>
  <c r="L385" i="7" s="1"/>
  <c r="K388" i="7"/>
  <c r="K387" i="7" s="1"/>
  <c r="K386" i="7" s="1"/>
  <c r="K385" i="7" s="1"/>
  <c r="I388" i="7"/>
  <c r="I387" i="7" s="1"/>
  <c r="H388" i="7"/>
  <c r="H387" i="7"/>
  <c r="H386" i="7" s="1"/>
  <c r="H385" i="7" s="1"/>
  <c r="I386" i="7"/>
  <c r="I385" i="7" s="1"/>
  <c r="L382" i="7"/>
  <c r="K382" i="7"/>
  <c r="J382" i="7"/>
  <c r="J381" i="7" s="1"/>
  <c r="I382" i="7"/>
  <c r="H382" i="7"/>
  <c r="H381" i="7" s="1"/>
  <c r="L381" i="7"/>
  <c r="K381" i="7"/>
  <c r="I381" i="7"/>
  <c r="J380" i="7"/>
  <c r="J379" i="7" s="1"/>
  <c r="L379" i="7"/>
  <c r="K379" i="7"/>
  <c r="K376" i="7" s="1"/>
  <c r="I379" i="7"/>
  <c r="H379" i="7"/>
  <c r="J378" i="7"/>
  <c r="J377" i="7" s="1"/>
  <c r="L377" i="7"/>
  <c r="K377" i="7"/>
  <c r="I377" i="7"/>
  <c r="H377" i="7"/>
  <c r="H376" i="7" s="1"/>
  <c r="J373" i="7"/>
  <c r="J372" i="7" s="1"/>
  <c r="L372" i="7"/>
  <c r="K372" i="7"/>
  <c r="I372" i="7"/>
  <c r="H372" i="7"/>
  <c r="J371" i="7"/>
  <c r="L370" i="7"/>
  <c r="K370" i="7"/>
  <c r="K369" i="7" s="1"/>
  <c r="K368" i="7" s="1"/>
  <c r="J370" i="7"/>
  <c r="J369" i="7" s="1"/>
  <c r="J368" i="7" s="1"/>
  <c r="I370" i="7"/>
  <c r="I369" i="7" s="1"/>
  <c r="I368" i="7" s="1"/>
  <c r="H370" i="7"/>
  <c r="H369" i="7"/>
  <c r="H368" i="7" s="1"/>
  <c r="J367" i="7"/>
  <c r="J366" i="7"/>
  <c r="J365" i="7" s="1"/>
  <c r="L365" i="7"/>
  <c r="K365" i="7"/>
  <c r="I365" i="7"/>
  <c r="H365" i="7"/>
  <c r="J364" i="7"/>
  <c r="J363" i="7" s="1"/>
  <c r="L363" i="7"/>
  <c r="K363" i="7"/>
  <c r="I363" i="7"/>
  <c r="H363" i="7"/>
  <c r="J362" i="7"/>
  <c r="J361" i="7" s="1"/>
  <c r="L361" i="7"/>
  <c r="K361" i="7"/>
  <c r="I361" i="7"/>
  <c r="H361" i="7"/>
  <c r="J357" i="7"/>
  <c r="J356" i="7" s="1"/>
  <c r="J355" i="7" s="1"/>
  <c r="L356" i="7"/>
  <c r="L355" i="7" s="1"/>
  <c r="K356" i="7"/>
  <c r="K355" i="7" s="1"/>
  <c r="I356" i="7"/>
  <c r="I355" i="7" s="1"/>
  <c r="H356" i="7"/>
  <c r="H355" i="7" s="1"/>
  <c r="J354" i="7"/>
  <c r="J353" i="7" s="1"/>
  <c r="J352" i="7" s="1"/>
  <c r="J351" i="7" s="1"/>
  <c r="L353" i="7"/>
  <c r="K353" i="7"/>
  <c r="K352" i="7" s="1"/>
  <c r="I353" i="7"/>
  <c r="I352" i="7" s="1"/>
  <c r="H353" i="7"/>
  <c r="H352" i="7" s="1"/>
  <c r="L352" i="7"/>
  <c r="L351" i="7" s="1"/>
  <c r="L346" i="7"/>
  <c r="K346" i="7"/>
  <c r="J346" i="7"/>
  <c r="I346" i="7"/>
  <c r="I345" i="7" s="1"/>
  <c r="H346" i="7"/>
  <c r="L345" i="7"/>
  <c r="K345" i="7"/>
  <c r="J345" i="7"/>
  <c r="H345" i="7"/>
  <c r="L343" i="7"/>
  <c r="K343" i="7"/>
  <c r="K342" i="7" s="1"/>
  <c r="J343" i="7"/>
  <c r="I343" i="7"/>
  <c r="I342" i="7" s="1"/>
  <c r="H343" i="7"/>
  <c r="H342" i="7" s="1"/>
  <c r="L342" i="7"/>
  <c r="J342" i="7"/>
  <c r="J341" i="7"/>
  <c r="L340" i="7"/>
  <c r="L339" i="7" s="1"/>
  <c r="L338" i="7" s="1"/>
  <c r="L337" i="7" s="1"/>
  <c r="L336" i="7" s="1"/>
  <c r="L335" i="7" s="1"/>
  <c r="K340" i="7"/>
  <c r="K339" i="7" s="1"/>
  <c r="J340" i="7"/>
  <c r="J339" i="7" s="1"/>
  <c r="J338" i="7" s="1"/>
  <c r="J337" i="7" s="1"/>
  <c r="J336" i="7" s="1"/>
  <c r="J335" i="7" s="1"/>
  <c r="I340" i="7"/>
  <c r="I339" i="7" s="1"/>
  <c r="H340" i="7"/>
  <c r="H339" i="7"/>
  <c r="J334" i="7"/>
  <c r="J333" i="7" s="1"/>
  <c r="L333" i="7"/>
  <c r="K333" i="7"/>
  <c r="I333" i="7"/>
  <c r="H333" i="7"/>
  <c r="J332" i="7"/>
  <c r="J331" i="7" s="1"/>
  <c r="L331" i="7"/>
  <c r="K331" i="7"/>
  <c r="I331" i="7"/>
  <c r="I330" i="7" s="1"/>
  <c r="I329" i="7" s="1"/>
  <c r="I328" i="7" s="1"/>
  <c r="H331" i="7"/>
  <c r="H330" i="7" s="1"/>
  <c r="H329" i="7" s="1"/>
  <c r="H328" i="7" s="1"/>
  <c r="L330" i="7"/>
  <c r="L329" i="7" s="1"/>
  <c r="L328" i="7" s="1"/>
  <c r="J326" i="7"/>
  <c r="J325" i="7" s="1"/>
  <c r="J324" i="7" s="1"/>
  <c r="J323" i="7" s="1"/>
  <c r="L325" i="7"/>
  <c r="K325" i="7"/>
  <c r="K324" i="7" s="1"/>
  <c r="K323" i="7" s="1"/>
  <c r="I325" i="7"/>
  <c r="I324" i="7" s="1"/>
  <c r="I323" i="7" s="1"/>
  <c r="H325" i="7"/>
  <c r="L324" i="7"/>
  <c r="L323" i="7" s="1"/>
  <c r="H324" i="7"/>
  <c r="H323" i="7" s="1"/>
  <c r="J322" i="7"/>
  <c r="L321" i="7"/>
  <c r="K321" i="7"/>
  <c r="K320" i="7" s="1"/>
  <c r="J321" i="7"/>
  <c r="J320" i="7" s="1"/>
  <c r="J313" i="7" s="1"/>
  <c r="I321" i="7"/>
  <c r="I320" i="7" s="1"/>
  <c r="H321" i="7"/>
  <c r="H320" i="7" s="1"/>
  <c r="L320" i="7"/>
  <c r="J319" i="7"/>
  <c r="J318" i="7" s="1"/>
  <c r="J317" i="7" s="1"/>
  <c r="L318" i="7"/>
  <c r="L317" i="7" s="1"/>
  <c r="K318" i="7"/>
  <c r="I318" i="7"/>
  <c r="I317" i="7" s="1"/>
  <c r="H318" i="7"/>
  <c r="H317" i="7" s="1"/>
  <c r="K317" i="7"/>
  <c r="L315" i="7"/>
  <c r="K315" i="7"/>
  <c r="J315" i="7"/>
  <c r="I315" i="7"/>
  <c r="I314" i="7" s="1"/>
  <c r="H315" i="7"/>
  <c r="H314" i="7" s="1"/>
  <c r="L314" i="7"/>
  <c r="K314" i="7"/>
  <c r="K313" i="7" s="1"/>
  <c r="K312" i="7" s="1"/>
  <c r="K311" i="7" s="1"/>
  <c r="J314" i="7"/>
  <c r="J310" i="7"/>
  <c r="J309" i="7" s="1"/>
  <c r="J308" i="7" s="1"/>
  <c r="L309" i="7"/>
  <c r="L308" i="7" s="1"/>
  <c r="K309" i="7"/>
  <c r="K308" i="7" s="1"/>
  <c r="I309" i="7"/>
  <c r="I308" i="7" s="1"/>
  <c r="H309" i="7"/>
  <c r="H308" i="7" s="1"/>
  <c r="J307" i="7"/>
  <c r="J306" i="7" s="1"/>
  <c r="J305" i="7" s="1"/>
  <c r="L306" i="7"/>
  <c r="L305" i="7" s="1"/>
  <c r="K306" i="7"/>
  <c r="K305" i="7" s="1"/>
  <c r="I306" i="7"/>
  <c r="H306" i="7"/>
  <c r="H305" i="7" s="1"/>
  <c r="I305" i="7"/>
  <c r="J304" i="7"/>
  <c r="J303" i="7" s="1"/>
  <c r="J302" i="7" s="1"/>
  <c r="L303" i="7"/>
  <c r="K303" i="7"/>
  <c r="I303" i="7"/>
  <c r="I302" i="7" s="1"/>
  <c r="H303" i="7"/>
  <c r="H302" i="7" s="1"/>
  <c r="L302" i="7"/>
  <c r="K302" i="7"/>
  <c r="J300" i="7"/>
  <c r="J299" i="7" s="1"/>
  <c r="J298" i="7" s="1"/>
  <c r="L299" i="7"/>
  <c r="K299" i="7"/>
  <c r="I299" i="7"/>
  <c r="I298" i="7" s="1"/>
  <c r="I297" i="7" s="1"/>
  <c r="H299" i="7"/>
  <c r="H298" i="7" s="1"/>
  <c r="H297" i="7" s="1"/>
  <c r="L298" i="7"/>
  <c r="L297" i="7" s="1"/>
  <c r="K298" i="7"/>
  <c r="K297" i="7" s="1"/>
  <c r="J297" i="7"/>
  <c r="L295" i="7"/>
  <c r="K295" i="7"/>
  <c r="J295" i="7"/>
  <c r="I295" i="7"/>
  <c r="I292" i="7" s="1"/>
  <c r="H295" i="7"/>
  <c r="J294" i="7"/>
  <c r="J293" i="7" s="1"/>
  <c r="L293" i="7"/>
  <c r="L292" i="7" s="1"/>
  <c r="K293" i="7"/>
  <c r="I293" i="7"/>
  <c r="H293" i="7"/>
  <c r="H292" i="7" s="1"/>
  <c r="H288" i="7" s="1"/>
  <c r="L290" i="7"/>
  <c r="K290" i="7"/>
  <c r="J290" i="7"/>
  <c r="I290" i="7"/>
  <c r="H290" i="7"/>
  <c r="L289" i="7"/>
  <c r="K289" i="7"/>
  <c r="J289" i="7"/>
  <c r="I289" i="7"/>
  <c r="I288" i="7" s="1"/>
  <c r="H289" i="7"/>
  <c r="J287" i="7"/>
  <c r="J286" i="7" s="1"/>
  <c r="J285" i="7" s="1"/>
  <c r="J284" i="7" s="1"/>
  <c r="L286" i="7"/>
  <c r="L285" i="7" s="1"/>
  <c r="L284" i="7" s="1"/>
  <c r="K286" i="7"/>
  <c r="I286" i="7"/>
  <c r="I285" i="7" s="1"/>
  <c r="I284" i="7" s="1"/>
  <c r="H286" i="7"/>
  <c r="H285" i="7" s="1"/>
  <c r="H284" i="7" s="1"/>
  <c r="K285" i="7"/>
  <c r="K284" i="7" s="1"/>
  <c r="J281" i="7"/>
  <c r="J280" i="7" s="1"/>
  <c r="L280" i="7"/>
  <c r="K280" i="7"/>
  <c r="I280" i="7"/>
  <c r="H280" i="7"/>
  <c r="J279" i="7"/>
  <c r="J278" i="7" s="1"/>
  <c r="L278" i="7"/>
  <c r="L277" i="7" s="1"/>
  <c r="K278" i="7"/>
  <c r="I278" i="7"/>
  <c r="H278" i="7"/>
  <c r="K277" i="7"/>
  <c r="J276" i="7"/>
  <c r="J275" i="7" s="1"/>
  <c r="J272" i="7" s="1"/>
  <c r="L275" i="7"/>
  <c r="K275" i="7"/>
  <c r="K272" i="7" s="1"/>
  <c r="I275" i="7"/>
  <c r="H275" i="7"/>
  <c r="J274" i="7"/>
  <c r="J273" i="7" s="1"/>
  <c r="L273" i="7"/>
  <c r="K273" i="7"/>
  <c r="I273" i="7"/>
  <c r="H273" i="7"/>
  <c r="L272" i="7"/>
  <c r="L270" i="7"/>
  <c r="K270" i="7"/>
  <c r="J270" i="7"/>
  <c r="J269" i="7" s="1"/>
  <c r="I270" i="7"/>
  <c r="I269" i="7" s="1"/>
  <c r="H270" i="7"/>
  <c r="H269" i="7" s="1"/>
  <c r="L269" i="7"/>
  <c r="K269" i="7"/>
  <c r="J268" i="7"/>
  <c r="J267" i="7" s="1"/>
  <c r="L267" i="7"/>
  <c r="K267" i="7"/>
  <c r="I267" i="7"/>
  <c r="H267" i="7"/>
  <c r="J266" i="7"/>
  <c r="J265" i="7" s="1"/>
  <c r="L265" i="7"/>
  <c r="K265" i="7"/>
  <c r="K264" i="7" s="1"/>
  <c r="I265" i="7"/>
  <c r="H265" i="7"/>
  <c r="H264" i="7" s="1"/>
  <c r="J263" i="7"/>
  <c r="J262" i="7" s="1"/>
  <c r="L262" i="7"/>
  <c r="K262" i="7"/>
  <c r="I262" i="7"/>
  <c r="H262" i="7"/>
  <c r="J261" i="7"/>
  <c r="J260" i="7" s="1"/>
  <c r="J259" i="7" s="1"/>
  <c r="L260" i="7"/>
  <c r="K260" i="7"/>
  <c r="K259" i="7" s="1"/>
  <c r="I260" i="7"/>
  <c r="I259" i="7" s="1"/>
  <c r="H260" i="7"/>
  <c r="H259" i="7"/>
  <c r="J258" i="7"/>
  <c r="J257" i="7" s="1"/>
  <c r="L257" i="7"/>
  <c r="K257" i="7"/>
  <c r="I257" i="7"/>
  <c r="H257" i="7"/>
  <c r="H254" i="7" s="1"/>
  <c r="J256" i="7"/>
  <c r="J255" i="7" s="1"/>
  <c r="L255" i="7"/>
  <c r="L254" i="7" s="1"/>
  <c r="K255" i="7"/>
  <c r="K254" i="7" s="1"/>
  <c r="I255" i="7"/>
  <c r="I254" i="7" s="1"/>
  <c r="H255" i="7"/>
  <c r="J254" i="7"/>
  <c r="J253" i="7"/>
  <c r="J252" i="7" s="1"/>
  <c r="L252" i="7"/>
  <c r="K252" i="7"/>
  <c r="I252" i="7"/>
  <c r="H252" i="7"/>
  <c r="J251" i="7"/>
  <c r="J250" i="7" s="1"/>
  <c r="J249" i="7" s="1"/>
  <c r="L250" i="7"/>
  <c r="K250" i="7"/>
  <c r="K249" i="7" s="1"/>
  <c r="I250" i="7"/>
  <c r="I249" i="7" s="1"/>
  <c r="H250" i="7"/>
  <c r="J248" i="7"/>
  <c r="J247" i="7" s="1"/>
  <c r="L247" i="7"/>
  <c r="K247" i="7"/>
  <c r="I247" i="7"/>
  <c r="I244" i="7" s="1"/>
  <c r="H247" i="7"/>
  <c r="H244" i="7" s="1"/>
  <c r="J246" i="7"/>
  <c r="J245" i="7" s="1"/>
  <c r="J244" i="7" s="1"/>
  <c r="L245" i="7"/>
  <c r="L244" i="7" s="1"/>
  <c r="K245" i="7"/>
  <c r="I245" i="7"/>
  <c r="H245" i="7"/>
  <c r="K244" i="7"/>
  <c r="J243" i="7"/>
  <c r="J242" i="7" s="1"/>
  <c r="L242" i="7"/>
  <c r="K242" i="7"/>
  <c r="K239" i="7" s="1"/>
  <c r="I242" i="7"/>
  <c r="H242" i="7"/>
  <c r="J241" i="7"/>
  <c r="J240" i="7" s="1"/>
  <c r="L240" i="7"/>
  <c r="L239" i="7" s="1"/>
  <c r="K240" i="7"/>
  <c r="I240" i="7"/>
  <c r="H240" i="7"/>
  <c r="H239" i="7" s="1"/>
  <c r="J234" i="7"/>
  <c r="J233" i="7" s="1"/>
  <c r="J232" i="7" s="1"/>
  <c r="L233" i="7"/>
  <c r="K233" i="7"/>
  <c r="K232" i="7" s="1"/>
  <c r="I233" i="7"/>
  <c r="H233" i="7"/>
  <c r="H232" i="7" s="1"/>
  <c r="L232" i="7"/>
  <c r="I232" i="7"/>
  <c r="L230" i="7"/>
  <c r="L229" i="7" s="1"/>
  <c r="K230" i="7"/>
  <c r="K229" i="7" s="1"/>
  <c r="J230" i="7"/>
  <c r="I230" i="7"/>
  <c r="I229" i="7" s="1"/>
  <c r="I228" i="7" s="1"/>
  <c r="I227" i="7" s="1"/>
  <c r="I226" i="7" s="1"/>
  <c r="H230" i="7"/>
  <c r="H229" i="7" s="1"/>
  <c r="J229" i="7"/>
  <c r="J225" i="7"/>
  <c r="J224" i="7" s="1"/>
  <c r="J223" i="7" s="1"/>
  <c r="J222" i="7" s="1"/>
  <c r="J221" i="7" s="1"/>
  <c r="L224" i="7"/>
  <c r="K224" i="7"/>
  <c r="K223" i="7" s="1"/>
  <c r="K222" i="7" s="1"/>
  <c r="K221" i="7" s="1"/>
  <c r="I224" i="7"/>
  <c r="I223" i="7" s="1"/>
  <c r="I222" i="7" s="1"/>
  <c r="I221" i="7" s="1"/>
  <c r="H224" i="7"/>
  <c r="H223" i="7" s="1"/>
  <c r="H222" i="7" s="1"/>
  <c r="H221" i="7" s="1"/>
  <c r="L223" i="7"/>
  <c r="L222" i="7"/>
  <c r="L221" i="7" s="1"/>
  <c r="L217" i="7"/>
  <c r="L216" i="7" s="1"/>
  <c r="K217" i="7"/>
  <c r="K216" i="7" s="1"/>
  <c r="J217" i="7"/>
  <c r="I217" i="7"/>
  <c r="I216" i="7" s="1"/>
  <c r="H217" i="7"/>
  <c r="H216" i="7" s="1"/>
  <c r="J216" i="7"/>
  <c r="L214" i="7"/>
  <c r="K214" i="7"/>
  <c r="K211" i="7" s="1"/>
  <c r="J214" i="7"/>
  <c r="J211" i="7" s="1"/>
  <c r="I214" i="7"/>
  <c r="I211" i="7" s="1"/>
  <c r="H214" i="7"/>
  <c r="J213" i="7"/>
  <c r="J212" i="7" s="1"/>
  <c r="L212" i="7"/>
  <c r="K212" i="7"/>
  <c r="I212" i="7"/>
  <c r="H212" i="7"/>
  <c r="H211" i="7" s="1"/>
  <c r="L211" i="7"/>
  <c r="L209" i="7"/>
  <c r="L208" i="7" s="1"/>
  <c r="K209" i="7"/>
  <c r="K208" i="7" s="1"/>
  <c r="J209" i="7"/>
  <c r="J208" i="7" s="1"/>
  <c r="I209" i="7"/>
  <c r="I208" i="7" s="1"/>
  <c r="H209" i="7"/>
  <c r="H208" i="7"/>
  <c r="L206" i="7"/>
  <c r="L205" i="7" s="1"/>
  <c r="K206" i="7"/>
  <c r="K205" i="7" s="1"/>
  <c r="J206" i="7"/>
  <c r="J205" i="7" s="1"/>
  <c r="I206" i="7"/>
  <c r="H206" i="7"/>
  <c r="I205" i="7"/>
  <c r="H205" i="7"/>
  <c r="J201" i="7"/>
  <c r="J200" i="7" s="1"/>
  <c r="J199" i="7" s="1"/>
  <c r="J198" i="7" s="1"/>
  <c r="J197" i="7" s="1"/>
  <c r="J196" i="7" s="1"/>
  <c r="L200" i="7"/>
  <c r="L199" i="7" s="1"/>
  <c r="L198" i="7" s="1"/>
  <c r="L197" i="7" s="1"/>
  <c r="L196" i="7" s="1"/>
  <c r="K200" i="7"/>
  <c r="I200" i="7"/>
  <c r="H200" i="7"/>
  <c r="K199" i="7"/>
  <c r="K198" i="7" s="1"/>
  <c r="K197" i="7" s="1"/>
  <c r="K196" i="7" s="1"/>
  <c r="I199" i="7"/>
  <c r="H199" i="7"/>
  <c r="H198" i="7" s="1"/>
  <c r="H197" i="7" s="1"/>
  <c r="H196" i="7" s="1"/>
  <c r="I198" i="7"/>
  <c r="I197" i="7" s="1"/>
  <c r="I196" i="7" s="1"/>
  <c r="J195" i="7"/>
  <c r="J194" i="7" s="1"/>
  <c r="J193" i="7" s="1"/>
  <c r="L194" i="7"/>
  <c r="K194" i="7"/>
  <c r="K193" i="7" s="1"/>
  <c r="I194" i="7"/>
  <c r="I193" i="7" s="1"/>
  <c r="H194" i="7"/>
  <c r="H193" i="7" s="1"/>
  <c r="L193" i="7"/>
  <c r="J192" i="7"/>
  <c r="L191" i="7"/>
  <c r="L190" i="7" s="1"/>
  <c r="K191" i="7"/>
  <c r="K190" i="7" s="1"/>
  <c r="J191" i="7"/>
  <c r="J190" i="7" s="1"/>
  <c r="I191" i="7"/>
  <c r="I190" i="7" s="1"/>
  <c r="H191" i="7"/>
  <c r="H190" i="7"/>
  <c r="J189" i="7"/>
  <c r="J188" i="7" s="1"/>
  <c r="J187" i="7" s="1"/>
  <c r="L188" i="7"/>
  <c r="K188" i="7"/>
  <c r="I188" i="7"/>
  <c r="H188" i="7"/>
  <c r="H187" i="7" s="1"/>
  <c r="L187" i="7"/>
  <c r="K187" i="7"/>
  <c r="I187" i="7"/>
  <c r="L186" i="7"/>
  <c r="K186" i="7"/>
  <c r="H186" i="7"/>
  <c r="L185" i="7"/>
  <c r="L184" i="7" s="1"/>
  <c r="K185" i="7"/>
  <c r="K184" i="7" s="1"/>
  <c r="I185" i="7"/>
  <c r="I184" i="7" s="1"/>
  <c r="L183" i="7"/>
  <c r="L182" i="7" s="1"/>
  <c r="L181" i="7" s="1"/>
  <c r="K183" i="7"/>
  <c r="H183" i="7"/>
  <c r="J183" i="7" s="1"/>
  <c r="J182" i="7" s="1"/>
  <c r="J181" i="7" s="1"/>
  <c r="K182" i="7"/>
  <c r="K181" i="7" s="1"/>
  <c r="I182" i="7"/>
  <c r="I181" i="7" s="1"/>
  <c r="H182" i="7"/>
  <c r="H181" i="7" s="1"/>
  <c r="J177" i="7"/>
  <c r="J176" i="7" s="1"/>
  <c r="J175" i="7" s="1"/>
  <c r="L176" i="7"/>
  <c r="L175" i="7" s="1"/>
  <c r="K176" i="7"/>
  <c r="K175" i="7" s="1"/>
  <c r="I176" i="7"/>
  <c r="I175" i="7" s="1"/>
  <c r="H176" i="7"/>
  <c r="H175" i="7"/>
  <c r="J174" i="7"/>
  <c r="J173" i="7" s="1"/>
  <c r="J172" i="7" s="1"/>
  <c r="L173" i="7"/>
  <c r="L172" i="7" s="1"/>
  <c r="K173" i="7"/>
  <c r="I173" i="7"/>
  <c r="H173" i="7"/>
  <c r="H172" i="7" s="1"/>
  <c r="K172" i="7"/>
  <c r="K168" i="7" s="1"/>
  <c r="K167" i="7" s="1"/>
  <c r="K166" i="7" s="1"/>
  <c r="I172" i="7"/>
  <c r="J171" i="7"/>
  <c r="J170" i="7" s="1"/>
  <c r="J169" i="7" s="1"/>
  <c r="L170" i="7"/>
  <c r="K170" i="7"/>
  <c r="K169" i="7" s="1"/>
  <c r="I170" i="7"/>
  <c r="I169" i="7" s="1"/>
  <c r="H170" i="7"/>
  <c r="L169" i="7"/>
  <c r="L168" i="7" s="1"/>
  <c r="L167" i="7" s="1"/>
  <c r="L166" i="7" s="1"/>
  <c r="H169" i="7"/>
  <c r="J164" i="7"/>
  <c r="J163" i="7" s="1"/>
  <c r="J162" i="7" s="1"/>
  <c r="L163" i="7"/>
  <c r="K163" i="7"/>
  <c r="I163" i="7"/>
  <c r="I162" i="7" s="1"/>
  <c r="H163" i="7"/>
  <c r="H162" i="7" s="1"/>
  <c r="L162" i="7"/>
  <c r="K162" i="7"/>
  <c r="J161" i="7"/>
  <c r="J160" i="7" s="1"/>
  <c r="J159" i="7" s="1"/>
  <c r="L160" i="7"/>
  <c r="L159" i="7" s="1"/>
  <c r="K160" i="7"/>
  <c r="K159" i="7" s="1"/>
  <c r="I160" i="7"/>
  <c r="I159" i="7" s="1"/>
  <c r="H160" i="7"/>
  <c r="H159" i="7" s="1"/>
  <c r="J158" i="7"/>
  <c r="J157" i="7" s="1"/>
  <c r="J156" i="7" s="1"/>
  <c r="J155" i="7" s="1"/>
  <c r="J154" i="7" s="1"/>
  <c r="J153" i="7" s="1"/>
  <c r="J152" i="7" s="1"/>
  <c r="L157" i="7"/>
  <c r="L156" i="7" s="1"/>
  <c r="K157" i="7"/>
  <c r="K156" i="7" s="1"/>
  <c r="K155" i="7" s="1"/>
  <c r="K154" i="7" s="1"/>
  <c r="K153" i="7" s="1"/>
  <c r="K152" i="7" s="1"/>
  <c r="I157" i="7"/>
  <c r="I156" i="7" s="1"/>
  <c r="I155" i="7" s="1"/>
  <c r="I154" i="7" s="1"/>
  <c r="I153" i="7" s="1"/>
  <c r="I152" i="7" s="1"/>
  <c r="H157" i="7"/>
  <c r="H156" i="7" s="1"/>
  <c r="J151" i="7"/>
  <c r="J150" i="7" s="1"/>
  <c r="L150" i="7"/>
  <c r="L149" i="7" s="1"/>
  <c r="L148" i="7" s="1"/>
  <c r="L147" i="7" s="1"/>
  <c r="L146" i="7" s="1"/>
  <c r="K150" i="7"/>
  <c r="K149" i="7" s="1"/>
  <c r="K148" i="7" s="1"/>
  <c r="K147" i="7" s="1"/>
  <c r="I150" i="7"/>
  <c r="H150" i="7"/>
  <c r="J149" i="7"/>
  <c r="J148" i="7" s="1"/>
  <c r="J147" i="7" s="1"/>
  <c r="J146" i="7" s="1"/>
  <c r="I149" i="7"/>
  <c r="I148" i="7" s="1"/>
  <c r="I147" i="7" s="1"/>
  <c r="I146" i="7" s="1"/>
  <c r="H149" i="7"/>
  <c r="H148" i="7" s="1"/>
  <c r="H147" i="7" s="1"/>
  <c r="H146" i="7" s="1"/>
  <c r="K146" i="7"/>
  <c r="J145" i="7"/>
  <c r="J144" i="7" s="1"/>
  <c r="J143" i="7" s="1"/>
  <c r="L144" i="7"/>
  <c r="L143" i="7" s="1"/>
  <c r="K144" i="7"/>
  <c r="K143" i="7" s="1"/>
  <c r="I144" i="7"/>
  <c r="I143" i="7" s="1"/>
  <c r="H144" i="7"/>
  <c r="H143" i="7" s="1"/>
  <c r="J142" i="7"/>
  <c r="J141" i="7" s="1"/>
  <c r="J140" i="7" s="1"/>
  <c r="J139" i="7" s="1"/>
  <c r="J138" i="7" s="1"/>
  <c r="J137" i="7" s="1"/>
  <c r="J136" i="7" s="1"/>
  <c r="L141" i="7"/>
  <c r="K141" i="7"/>
  <c r="K140" i="7" s="1"/>
  <c r="I141" i="7"/>
  <c r="I140" i="7" s="1"/>
  <c r="H141" i="7"/>
  <c r="H140" i="7" s="1"/>
  <c r="L140" i="7"/>
  <c r="J134" i="7"/>
  <c r="J133" i="7" s="1"/>
  <c r="J132" i="7" s="1"/>
  <c r="L133" i="7"/>
  <c r="L132" i="7" s="1"/>
  <c r="K133" i="7"/>
  <c r="K132" i="7" s="1"/>
  <c r="I133" i="7"/>
  <c r="I132" i="7" s="1"/>
  <c r="H133" i="7"/>
  <c r="H132" i="7"/>
  <c r="L130" i="7"/>
  <c r="K130" i="7"/>
  <c r="J130" i="7"/>
  <c r="I130" i="7"/>
  <c r="I129" i="7" s="1"/>
  <c r="H130" i="7"/>
  <c r="H129" i="7" s="1"/>
  <c r="L129" i="7"/>
  <c r="K129" i="7"/>
  <c r="J129" i="7"/>
  <c r="L127" i="7"/>
  <c r="L126" i="7" s="1"/>
  <c r="L125" i="7" s="1"/>
  <c r="K127" i="7"/>
  <c r="K126" i="7" s="1"/>
  <c r="J127" i="7"/>
  <c r="I127" i="7"/>
  <c r="I126" i="7" s="1"/>
  <c r="I125" i="7" s="1"/>
  <c r="H127" i="7"/>
  <c r="H126" i="7" s="1"/>
  <c r="J126" i="7"/>
  <c r="L123" i="7"/>
  <c r="K123" i="7"/>
  <c r="J123" i="7"/>
  <c r="J122" i="7" s="1"/>
  <c r="I123" i="7"/>
  <c r="I122" i="7" s="1"/>
  <c r="H123" i="7"/>
  <c r="L122" i="7"/>
  <c r="K122" i="7"/>
  <c r="H122" i="7"/>
  <c r="L120" i="7"/>
  <c r="L119" i="7" s="1"/>
  <c r="K120" i="7"/>
  <c r="J120" i="7"/>
  <c r="J119" i="7" s="1"/>
  <c r="J118" i="7" s="1"/>
  <c r="I120" i="7"/>
  <c r="I119" i="7" s="1"/>
  <c r="H120" i="7"/>
  <c r="H119" i="7" s="1"/>
  <c r="H118" i="7" s="1"/>
  <c r="K119" i="7"/>
  <c r="J114" i="7"/>
  <c r="J113" i="7" s="1"/>
  <c r="J112" i="7" s="1"/>
  <c r="J111" i="7" s="1"/>
  <c r="J106" i="7" s="1"/>
  <c r="J105" i="7" s="1"/>
  <c r="J104" i="7" s="1"/>
  <c r="L113" i="7"/>
  <c r="K113" i="7"/>
  <c r="K112" i="7" s="1"/>
  <c r="K111" i="7" s="1"/>
  <c r="I113" i="7"/>
  <c r="I112" i="7" s="1"/>
  <c r="I111" i="7" s="1"/>
  <c r="H113" i="7"/>
  <c r="H112" i="7" s="1"/>
  <c r="H111" i="7" s="1"/>
  <c r="L112" i="7"/>
  <c r="L111" i="7" s="1"/>
  <c r="L109" i="7"/>
  <c r="K109" i="7"/>
  <c r="J109" i="7"/>
  <c r="J108" i="7" s="1"/>
  <c r="J107" i="7" s="1"/>
  <c r="I109" i="7"/>
  <c r="I108" i="7" s="1"/>
  <c r="I107" i="7" s="1"/>
  <c r="H109" i="7"/>
  <c r="L108" i="7"/>
  <c r="L107" i="7" s="1"/>
  <c r="L106" i="7" s="1"/>
  <c r="L105" i="7" s="1"/>
  <c r="L104" i="7" s="1"/>
  <c r="K108" i="7"/>
  <c r="K107" i="7" s="1"/>
  <c r="K106" i="7" s="1"/>
  <c r="K105" i="7" s="1"/>
  <c r="K104" i="7" s="1"/>
  <c r="H108" i="7"/>
  <c r="H107" i="7" s="1"/>
  <c r="H106" i="7" s="1"/>
  <c r="H105" i="7" s="1"/>
  <c r="H104" i="7" s="1"/>
  <c r="J103" i="7"/>
  <c r="J102" i="7" s="1"/>
  <c r="J101" i="7" s="1"/>
  <c r="J100" i="7" s="1"/>
  <c r="J99" i="7" s="1"/>
  <c r="J98" i="7" s="1"/>
  <c r="J97" i="7" s="1"/>
  <c r="L102" i="7"/>
  <c r="K102" i="7"/>
  <c r="K101" i="7" s="1"/>
  <c r="K100" i="7" s="1"/>
  <c r="K99" i="7" s="1"/>
  <c r="K98" i="7" s="1"/>
  <c r="K97" i="7" s="1"/>
  <c r="I102" i="7"/>
  <c r="I101" i="7" s="1"/>
  <c r="I100" i="7" s="1"/>
  <c r="H102" i="7"/>
  <c r="L101" i="7"/>
  <c r="H101" i="7"/>
  <c r="L100" i="7"/>
  <c r="L99" i="7" s="1"/>
  <c r="L98" i="7" s="1"/>
  <c r="L97" i="7" s="1"/>
  <c r="H100" i="7"/>
  <c r="H99" i="7" s="1"/>
  <c r="H98" i="7" s="1"/>
  <c r="H97" i="7" s="1"/>
  <c r="I99" i="7"/>
  <c r="I98" i="7" s="1"/>
  <c r="I97" i="7" s="1"/>
  <c r="J95" i="7"/>
  <c r="L94" i="7"/>
  <c r="K94" i="7"/>
  <c r="J94" i="7"/>
  <c r="I94" i="7"/>
  <c r="H94" i="7"/>
  <c r="J93" i="7"/>
  <c r="J92" i="7" s="1"/>
  <c r="L92" i="7"/>
  <c r="K92" i="7"/>
  <c r="K91" i="7" s="1"/>
  <c r="K90" i="7" s="1"/>
  <c r="I92" i="7"/>
  <c r="H92" i="7"/>
  <c r="J91" i="7"/>
  <c r="J90" i="7" s="1"/>
  <c r="J89" i="7" s="1"/>
  <c r="J88" i="7" s="1"/>
  <c r="J87" i="7" s="1"/>
  <c r="I91" i="7"/>
  <c r="I90" i="7" s="1"/>
  <c r="I89" i="7" s="1"/>
  <c r="I88" i="7" s="1"/>
  <c r="I87" i="7" s="1"/>
  <c r="K89" i="7"/>
  <c r="K88" i="7" s="1"/>
  <c r="K87" i="7" s="1"/>
  <c r="L85" i="7"/>
  <c r="K85" i="7"/>
  <c r="J85" i="7"/>
  <c r="I85" i="7"/>
  <c r="I84" i="7" s="1"/>
  <c r="I83" i="7" s="1"/>
  <c r="H85" i="7"/>
  <c r="L84" i="7"/>
  <c r="L83" i="7" s="1"/>
  <c r="K84" i="7"/>
  <c r="K83" i="7" s="1"/>
  <c r="J84" i="7"/>
  <c r="J83" i="7" s="1"/>
  <c r="H84" i="7"/>
  <c r="H83" i="7" s="1"/>
  <c r="J82" i="7"/>
  <c r="L81" i="7"/>
  <c r="L80" i="7" s="1"/>
  <c r="K81" i="7"/>
  <c r="K80" i="7" s="1"/>
  <c r="J81" i="7"/>
  <c r="J80" i="7" s="1"/>
  <c r="I81" i="7"/>
  <c r="I80" i="7" s="1"/>
  <c r="H81" i="7"/>
  <c r="H80" i="7" s="1"/>
  <c r="L79" i="7"/>
  <c r="L78" i="7" s="1"/>
  <c r="L77" i="7" s="1"/>
  <c r="K79" i="7"/>
  <c r="J79" i="7"/>
  <c r="J78" i="7" s="1"/>
  <c r="J77" i="7" s="1"/>
  <c r="H79" i="7"/>
  <c r="K78" i="7"/>
  <c r="K77" i="7" s="1"/>
  <c r="K76" i="7" s="1"/>
  <c r="K75" i="7" s="1"/>
  <c r="I78" i="7"/>
  <c r="I77" i="7" s="1"/>
  <c r="I76" i="7" s="1"/>
  <c r="I75" i="7" s="1"/>
  <c r="H78" i="7"/>
  <c r="H77" i="7"/>
  <c r="L73" i="7"/>
  <c r="K73" i="7"/>
  <c r="K72" i="7" s="1"/>
  <c r="J73" i="7"/>
  <c r="J72" i="7" s="1"/>
  <c r="I73" i="7"/>
  <c r="H73" i="7"/>
  <c r="H72" i="7" s="1"/>
  <c r="L72" i="7"/>
  <c r="I72" i="7"/>
  <c r="J71" i="7"/>
  <c r="J69" i="7" s="1"/>
  <c r="L69" i="7"/>
  <c r="K69" i="7"/>
  <c r="I69" i="7"/>
  <c r="H69" i="7"/>
  <c r="J68" i="7"/>
  <c r="J67" i="7" s="1"/>
  <c r="L67" i="7"/>
  <c r="K67" i="7"/>
  <c r="I67" i="7"/>
  <c r="H67" i="7"/>
  <c r="L66" i="7"/>
  <c r="K66" i="7"/>
  <c r="K65" i="7" s="1"/>
  <c r="J66" i="7"/>
  <c r="J65" i="7" s="1"/>
  <c r="L65" i="7"/>
  <c r="L64" i="7" s="1"/>
  <c r="I65" i="7"/>
  <c r="H65" i="7"/>
  <c r="H64" i="7" s="1"/>
  <c r="J59" i="7"/>
  <c r="J58" i="7" s="1"/>
  <c r="J57" i="7" s="1"/>
  <c r="J56" i="7" s="1"/>
  <c r="J55" i="7" s="1"/>
  <c r="J54" i="7" s="1"/>
  <c r="J53" i="7" s="1"/>
  <c r="L58" i="7"/>
  <c r="L57" i="7" s="1"/>
  <c r="L56" i="7" s="1"/>
  <c r="L55" i="7" s="1"/>
  <c r="L54" i="7" s="1"/>
  <c r="L53" i="7" s="1"/>
  <c r="K58" i="7"/>
  <c r="K57" i="7" s="1"/>
  <c r="K56" i="7" s="1"/>
  <c r="I58" i="7"/>
  <c r="H58" i="7"/>
  <c r="H57" i="7" s="1"/>
  <c r="H56" i="7" s="1"/>
  <c r="H55" i="7" s="1"/>
  <c r="H54" i="7" s="1"/>
  <c r="H53" i="7" s="1"/>
  <c r="I57" i="7"/>
  <c r="I56" i="7" s="1"/>
  <c r="I55" i="7" s="1"/>
  <c r="I54" i="7" s="1"/>
  <c r="I53" i="7" s="1"/>
  <c r="K55" i="7"/>
  <c r="K54" i="7"/>
  <c r="K53" i="7" s="1"/>
  <c r="J52" i="7"/>
  <c r="J51" i="7" s="1"/>
  <c r="J50" i="7" s="1"/>
  <c r="J49" i="7" s="1"/>
  <c r="J48" i="7" s="1"/>
  <c r="J47" i="7" s="1"/>
  <c r="L51" i="7"/>
  <c r="K51" i="7"/>
  <c r="K50" i="7" s="1"/>
  <c r="K49" i="7" s="1"/>
  <c r="K48" i="7" s="1"/>
  <c r="K47" i="7" s="1"/>
  <c r="I51" i="7"/>
  <c r="I50" i="7" s="1"/>
  <c r="I49" i="7" s="1"/>
  <c r="I48" i="7" s="1"/>
  <c r="I47" i="7" s="1"/>
  <c r="H51" i="7"/>
  <c r="H50" i="7" s="1"/>
  <c r="H49" i="7" s="1"/>
  <c r="H48" i="7" s="1"/>
  <c r="H47" i="7" s="1"/>
  <c r="L50" i="7"/>
  <c r="L49" i="7" s="1"/>
  <c r="L48" i="7" s="1"/>
  <c r="L47" i="7" s="1"/>
  <c r="J46" i="7"/>
  <c r="J45" i="7" s="1"/>
  <c r="J44" i="7" s="1"/>
  <c r="J43" i="7" s="1"/>
  <c r="J42" i="7" s="1"/>
  <c r="J41" i="7" s="1"/>
  <c r="L45" i="7"/>
  <c r="L44" i="7" s="1"/>
  <c r="L43" i="7" s="1"/>
  <c r="K45" i="7"/>
  <c r="K44" i="7" s="1"/>
  <c r="K43" i="7" s="1"/>
  <c r="K42" i="7" s="1"/>
  <c r="K41" i="7" s="1"/>
  <c r="I45" i="7"/>
  <c r="I44" i="7" s="1"/>
  <c r="I43" i="7" s="1"/>
  <c r="I42" i="7" s="1"/>
  <c r="H45" i="7"/>
  <c r="H44" i="7"/>
  <c r="H43" i="7" s="1"/>
  <c r="H42" i="7" s="1"/>
  <c r="H41" i="7" s="1"/>
  <c r="L42" i="7"/>
  <c r="L41" i="7" s="1"/>
  <c r="I41" i="7"/>
  <c r="J40" i="7"/>
  <c r="J38" i="7" s="1"/>
  <c r="J39" i="7"/>
  <c r="L38" i="7"/>
  <c r="K38" i="7"/>
  <c r="I38" i="7"/>
  <c r="H38" i="7"/>
  <c r="L36" i="7"/>
  <c r="K36" i="7"/>
  <c r="J36" i="7"/>
  <c r="I36" i="7"/>
  <c r="H36" i="7"/>
  <c r="L34" i="7"/>
  <c r="K34" i="7"/>
  <c r="J34" i="7"/>
  <c r="J33" i="7" s="1"/>
  <c r="I34" i="7"/>
  <c r="H34" i="7"/>
  <c r="J32" i="7"/>
  <c r="J31" i="7" s="1"/>
  <c r="L31" i="7"/>
  <c r="K31" i="7"/>
  <c r="I31" i="7"/>
  <c r="H31" i="7"/>
  <c r="J30" i="7"/>
  <c r="J29" i="7" s="1"/>
  <c r="L29" i="7"/>
  <c r="K29" i="7"/>
  <c r="I29" i="7"/>
  <c r="H29" i="7"/>
  <c r="H28" i="7"/>
  <c r="H27" i="7" s="1"/>
  <c r="H26" i="7" s="1"/>
  <c r="L27" i="7"/>
  <c r="L26" i="7" s="1"/>
  <c r="K27" i="7"/>
  <c r="I27" i="7"/>
  <c r="J21" i="7"/>
  <c r="J20" i="7" s="1"/>
  <c r="L20" i="7"/>
  <c r="K20" i="7"/>
  <c r="I20" i="7"/>
  <c r="H20" i="7"/>
  <c r="L19" i="7"/>
  <c r="K19" i="7"/>
  <c r="K18" i="7" s="1"/>
  <c r="K17" i="7" s="1"/>
  <c r="K16" i="7" s="1"/>
  <c r="K15" i="7" s="1"/>
  <c r="J19" i="7"/>
  <c r="J18" i="7" s="1"/>
  <c r="J17" i="7" s="1"/>
  <c r="J16" i="7" s="1"/>
  <c r="I19" i="7"/>
  <c r="I18" i="7" s="1"/>
  <c r="I17" i="7" s="1"/>
  <c r="I16" i="7" s="1"/>
  <c r="I15" i="7" s="1"/>
  <c r="H19" i="7"/>
  <c r="H18" i="7" s="1"/>
  <c r="H17" i="7" s="1"/>
  <c r="H16" i="7" s="1"/>
  <c r="H15" i="7" s="1"/>
  <c r="L18" i="7"/>
  <c r="L17" i="7" s="1"/>
  <c r="L16" i="7" s="1"/>
  <c r="L15" i="7" s="1"/>
  <c r="J15" i="7"/>
  <c r="K384" i="7" l="1"/>
  <c r="I118" i="7"/>
  <c r="I180" i="7"/>
  <c r="I179" i="7" s="1"/>
  <c r="I178" i="7" s="1"/>
  <c r="L204" i="7"/>
  <c r="L203" i="7" s="1"/>
  <c r="L202" i="7" s="1"/>
  <c r="H272" i="7"/>
  <c r="H301" i="7"/>
  <c r="H313" i="7"/>
  <c r="H312" i="7" s="1"/>
  <c r="H311" i="7" s="1"/>
  <c r="I313" i="7"/>
  <c r="I312" i="7" s="1"/>
  <c r="I311" i="7" s="1"/>
  <c r="K338" i="7"/>
  <c r="K337" i="7" s="1"/>
  <c r="K336" i="7" s="1"/>
  <c r="K335" i="7" s="1"/>
  <c r="I351" i="7"/>
  <c r="I384" i="7"/>
  <c r="J384" i="7"/>
  <c r="I408" i="7"/>
  <c r="I407" i="7" s="1"/>
  <c r="I406" i="7" s="1"/>
  <c r="I405" i="7" s="1"/>
  <c r="I404" i="7" s="1"/>
  <c r="I403" i="7" s="1"/>
  <c r="K180" i="7"/>
  <c r="K179" i="7" s="1"/>
  <c r="K178" i="7" s="1"/>
  <c r="J312" i="7"/>
  <c r="J311" i="7" s="1"/>
  <c r="K351" i="7"/>
  <c r="K26" i="7"/>
  <c r="K25" i="7" s="1"/>
  <c r="K24" i="7" s="1"/>
  <c r="K23" i="7" s="1"/>
  <c r="K22" i="7" s="1"/>
  <c r="K33" i="7"/>
  <c r="J64" i="7"/>
  <c r="J63" i="7" s="1"/>
  <c r="J62" i="7" s="1"/>
  <c r="J61" i="7" s="1"/>
  <c r="H91" i="7"/>
  <c r="H90" i="7" s="1"/>
  <c r="H89" i="7" s="1"/>
  <c r="H88" i="7" s="1"/>
  <c r="H87" i="7" s="1"/>
  <c r="K139" i="7"/>
  <c r="K138" i="7" s="1"/>
  <c r="K137" i="7" s="1"/>
  <c r="K136" i="7" s="1"/>
  <c r="I204" i="7"/>
  <c r="I203" i="7" s="1"/>
  <c r="I202" i="7" s="1"/>
  <c r="J239" i="7"/>
  <c r="L249" i="7"/>
  <c r="K64" i="7"/>
  <c r="K63" i="7" s="1"/>
  <c r="K62" i="7" s="1"/>
  <c r="K61" i="7" s="1"/>
  <c r="I168" i="7"/>
  <c r="I167" i="7" s="1"/>
  <c r="I166" i="7" s="1"/>
  <c r="I165" i="7" s="1"/>
  <c r="J228" i="7"/>
  <c r="J227" i="7" s="1"/>
  <c r="J226" i="7" s="1"/>
  <c r="J220" i="7" s="1"/>
  <c r="H277" i="7"/>
  <c r="K292" i="7"/>
  <c r="K288" i="7" s="1"/>
  <c r="K283" i="7" s="1"/>
  <c r="K282" i="7" s="1"/>
  <c r="J301" i="7"/>
  <c r="J330" i="7"/>
  <c r="J329" i="7" s="1"/>
  <c r="J328" i="7" s="1"/>
  <c r="J327" i="7" s="1"/>
  <c r="L376" i="7"/>
  <c r="L375" i="7" s="1"/>
  <c r="L374" i="7" s="1"/>
  <c r="K375" i="7"/>
  <c r="K374" i="7" s="1"/>
  <c r="L180" i="7"/>
  <c r="L179" i="7" s="1"/>
  <c r="L178" i="7" s="1"/>
  <c r="L165" i="7" s="1"/>
  <c r="K228" i="7"/>
  <c r="K227" i="7" s="1"/>
  <c r="K226" i="7" s="1"/>
  <c r="H25" i="7"/>
  <c r="H24" i="7" s="1"/>
  <c r="H23" i="7" s="1"/>
  <c r="H22" i="7" s="1"/>
  <c r="H14" i="7" s="1"/>
  <c r="I239" i="7"/>
  <c r="I238" i="7" s="1"/>
  <c r="I237" i="7" s="1"/>
  <c r="I236" i="7" s="1"/>
  <c r="I235" i="7" s="1"/>
  <c r="H249" i="7"/>
  <c r="H238" i="7" s="1"/>
  <c r="H237" i="7" s="1"/>
  <c r="H236" i="7" s="1"/>
  <c r="H235" i="7" s="1"/>
  <c r="L259" i="7"/>
  <c r="I277" i="7"/>
  <c r="L369" i="7"/>
  <c r="L368" i="7" s="1"/>
  <c r="I376" i="7"/>
  <c r="I375" i="7" s="1"/>
  <c r="I374" i="7" s="1"/>
  <c r="I33" i="7"/>
  <c r="L76" i="7"/>
  <c r="L75" i="7" s="1"/>
  <c r="L91" i="7"/>
  <c r="L90" i="7" s="1"/>
  <c r="L89" i="7" s="1"/>
  <c r="L88" i="7" s="1"/>
  <c r="L87" i="7" s="1"/>
  <c r="H155" i="7"/>
  <c r="H154" i="7" s="1"/>
  <c r="H153" i="7" s="1"/>
  <c r="H152" i="7" s="1"/>
  <c r="I264" i="7"/>
  <c r="L264" i="7"/>
  <c r="J292" i="7"/>
  <c r="H360" i="7"/>
  <c r="H359" i="7" s="1"/>
  <c r="H358" i="7" s="1"/>
  <c r="K360" i="7"/>
  <c r="K359" i="7" s="1"/>
  <c r="K358" i="7" s="1"/>
  <c r="H76" i="7"/>
  <c r="H75" i="7" s="1"/>
  <c r="K118" i="7"/>
  <c r="K117" i="7" s="1"/>
  <c r="K116" i="7" s="1"/>
  <c r="K115" i="7" s="1"/>
  <c r="K96" i="7" s="1"/>
  <c r="H228" i="7"/>
  <c r="H227" i="7" s="1"/>
  <c r="H226" i="7" s="1"/>
  <c r="K301" i="7"/>
  <c r="L327" i="7"/>
  <c r="I360" i="7"/>
  <c r="I359" i="7" s="1"/>
  <c r="I358" i="7" s="1"/>
  <c r="I350" i="7" s="1"/>
  <c r="I349" i="7" s="1"/>
  <c r="I348" i="7" s="1"/>
  <c r="H33" i="7"/>
  <c r="H63" i="7"/>
  <c r="H62" i="7" s="1"/>
  <c r="H61" i="7" s="1"/>
  <c r="H60" i="7" s="1"/>
  <c r="L139" i="7"/>
  <c r="L138" i="7" s="1"/>
  <c r="L137" i="7" s="1"/>
  <c r="L136" i="7" s="1"/>
  <c r="L135" i="7" s="1"/>
  <c r="I139" i="7"/>
  <c r="I138" i="7" s="1"/>
  <c r="I137" i="7" s="1"/>
  <c r="I136" i="7" s="1"/>
  <c r="I135" i="7" s="1"/>
  <c r="I272" i="7"/>
  <c r="I301" i="7"/>
  <c r="K330" i="7"/>
  <c r="K329" i="7" s="1"/>
  <c r="K328" i="7" s="1"/>
  <c r="K327" i="7" s="1"/>
  <c r="H351" i="7"/>
  <c r="H350" i="7" s="1"/>
  <c r="K60" i="7"/>
  <c r="K14" i="7" s="1"/>
  <c r="J76" i="7"/>
  <c r="J75" i="7" s="1"/>
  <c r="J60" i="7" s="1"/>
  <c r="I106" i="7"/>
  <c r="I105" i="7" s="1"/>
  <c r="I104" i="7" s="1"/>
  <c r="K350" i="7"/>
  <c r="K349" i="7" s="1"/>
  <c r="K348" i="7" s="1"/>
  <c r="L118" i="7"/>
  <c r="L117" i="7" s="1"/>
  <c r="L116" i="7" s="1"/>
  <c r="L115" i="7" s="1"/>
  <c r="L96" i="7" s="1"/>
  <c r="H168" i="7"/>
  <c r="H167" i="7" s="1"/>
  <c r="H166" i="7" s="1"/>
  <c r="K125" i="7"/>
  <c r="K165" i="7"/>
  <c r="J264" i="7"/>
  <c r="J28" i="7"/>
  <c r="J27" i="7" s="1"/>
  <c r="J26" i="7" s="1"/>
  <c r="J25" i="7" s="1"/>
  <c r="J24" i="7" s="1"/>
  <c r="J23" i="7" s="1"/>
  <c r="J22" i="7" s="1"/>
  <c r="I64" i="7"/>
  <c r="I63" i="7" s="1"/>
  <c r="I62" i="7" s="1"/>
  <c r="I61" i="7" s="1"/>
  <c r="I60" i="7" s="1"/>
  <c r="J125" i="7"/>
  <c r="J117" i="7" s="1"/>
  <c r="J116" i="7" s="1"/>
  <c r="J115" i="7" s="1"/>
  <c r="J96" i="7" s="1"/>
  <c r="I117" i="7"/>
  <c r="I116" i="7" s="1"/>
  <c r="I115" i="7" s="1"/>
  <c r="I96" i="7" s="1"/>
  <c r="H139" i="7"/>
  <c r="H138" i="7" s="1"/>
  <c r="H137" i="7" s="1"/>
  <c r="H136" i="7" s="1"/>
  <c r="I26" i="7"/>
  <c r="I25" i="7" s="1"/>
  <c r="I24" i="7" s="1"/>
  <c r="I23" i="7" s="1"/>
  <c r="I22" i="7" s="1"/>
  <c r="I14" i="7" s="1"/>
  <c r="L33" i="7"/>
  <c r="L25" i="7" s="1"/>
  <c r="L24" i="7" s="1"/>
  <c r="L23" i="7" s="1"/>
  <c r="L22" i="7" s="1"/>
  <c r="L63" i="7"/>
  <c r="L62" i="7" s="1"/>
  <c r="L61" i="7" s="1"/>
  <c r="H125" i="7"/>
  <c r="H117" i="7" s="1"/>
  <c r="H116" i="7" s="1"/>
  <c r="H115" i="7" s="1"/>
  <c r="H96" i="7" s="1"/>
  <c r="L155" i="7"/>
  <c r="L154" i="7" s="1"/>
  <c r="L153" i="7" s="1"/>
  <c r="L152" i="7" s="1"/>
  <c r="J204" i="7"/>
  <c r="J203" i="7" s="1"/>
  <c r="J202" i="7" s="1"/>
  <c r="K238" i="7"/>
  <c r="K237" i="7" s="1"/>
  <c r="K236" i="7" s="1"/>
  <c r="K235" i="7" s="1"/>
  <c r="L238" i="7"/>
  <c r="L237" i="7" s="1"/>
  <c r="L236" i="7" s="1"/>
  <c r="L235" i="7" s="1"/>
  <c r="L313" i="7"/>
  <c r="L312" i="7" s="1"/>
  <c r="L311" i="7" s="1"/>
  <c r="I338" i="7"/>
  <c r="I337" i="7" s="1"/>
  <c r="I336" i="7" s="1"/>
  <c r="I335" i="7" s="1"/>
  <c r="I327" i="7" s="1"/>
  <c r="J360" i="7"/>
  <c r="J359" i="7" s="1"/>
  <c r="J358" i="7" s="1"/>
  <c r="J350" i="7" s="1"/>
  <c r="J376" i="7"/>
  <c r="J375" i="7" s="1"/>
  <c r="J374" i="7" s="1"/>
  <c r="H384" i="7"/>
  <c r="H220" i="7"/>
  <c r="H349" i="7"/>
  <c r="H348" i="7" s="1"/>
  <c r="J168" i="7"/>
  <c r="J167" i="7" s="1"/>
  <c r="J166" i="7" s="1"/>
  <c r="J186" i="7"/>
  <c r="J185" i="7" s="1"/>
  <c r="J184" i="7" s="1"/>
  <c r="J180" i="7" s="1"/>
  <c r="J179" i="7" s="1"/>
  <c r="J178" i="7" s="1"/>
  <c r="H185" i="7"/>
  <c r="H184" i="7" s="1"/>
  <c r="H180" i="7"/>
  <c r="H179" i="7" s="1"/>
  <c r="H178" i="7" s="1"/>
  <c r="K204" i="7"/>
  <c r="K203" i="7" s="1"/>
  <c r="K202" i="7" s="1"/>
  <c r="J288" i="7"/>
  <c r="J283" i="7" s="1"/>
  <c r="J282" i="7" s="1"/>
  <c r="H283" i="7"/>
  <c r="H282" i="7" s="1"/>
  <c r="H375" i="7"/>
  <c r="H374" i="7" s="1"/>
  <c r="L384" i="7"/>
  <c r="H204" i="7"/>
  <c r="H203" i="7" s="1"/>
  <c r="H202" i="7" s="1"/>
  <c r="I220" i="7"/>
  <c r="L228" i="7"/>
  <c r="L227" i="7" s="1"/>
  <c r="L226" i="7" s="1"/>
  <c r="L220" i="7" s="1"/>
  <c r="J277" i="7"/>
  <c r="I283" i="7"/>
  <c r="I282" i="7" s="1"/>
  <c r="L288" i="7"/>
  <c r="L283" i="7" s="1"/>
  <c r="L282" i="7" s="1"/>
  <c r="L301" i="7"/>
  <c r="K220" i="7"/>
  <c r="H338" i="7"/>
  <c r="H337" i="7" s="1"/>
  <c r="H336" i="7" s="1"/>
  <c r="H335" i="7" s="1"/>
  <c r="H327" i="7" s="1"/>
  <c r="L360" i="7"/>
  <c r="L359" i="7" s="1"/>
  <c r="L358" i="7" s="1"/>
  <c r="L350" i="7" s="1"/>
  <c r="L349" i="7" s="1"/>
  <c r="L348" i="7" s="1"/>
  <c r="J14" i="7" l="1"/>
  <c r="L219" i="7"/>
  <c r="L60" i="7"/>
  <c r="J349" i="7"/>
  <c r="J348" i="7" s="1"/>
  <c r="L14" i="7"/>
  <c r="K135" i="7"/>
  <c r="K413" i="7" s="1"/>
  <c r="H165" i="7"/>
  <c r="J165" i="7"/>
  <c r="J135" i="7" s="1"/>
  <c r="H219" i="7"/>
  <c r="H135" i="7"/>
  <c r="H413" i="7" s="1"/>
  <c r="H415" i="7" s="1"/>
  <c r="J238" i="7"/>
  <c r="J237" i="7" s="1"/>
  <c r="J236" i="7" s="1"/>
  <c r="J235" i="7" s="1"/>
  <c r="J219" i="7" s="1"/>
  <c r="K219" i="7"/>
  <c r="I219" i="7"/>
  <c r="I413" i="7" s="1"/>
  <c r="K415" i="7" l="1"/>
  <c r="L413" i="7"/>
  <c r="L415" i="7" s="1"/>
  <c r="J413" i="7"/>
</calcChain>
</file>

<file path=xl/sharedStrings.xml><?xml version="1.0" encoding="utf-8"?>
<sst xmlns="http://schemas.openxmlformats.org/spreadsheetml/2006/main" count="1367" uniqueCount="343">
  <si>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</si>
  <si>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</si>
  <si>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</si>
  <si>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</si>
  <si>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</si>
  <si>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</si>
  <si>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</si>
  <si>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</si>
  <si>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</si>
  <si>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</si>
  <si>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</si>
  <si>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</si>
  <si>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</si>
  <si>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</si>
  <si>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</si>
  <si>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</si>
  <si>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</si>
  <si>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</si>
  <si>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</si>
  <si>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</si>
  <si>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</si>
  <si>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</si>
  <si>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</si>
  <si>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</si>
  <si>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</si>
  <si>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</si>
  <si>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</si>
  <si>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</si>
  <si>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</si>
  <si>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</si>
  <si>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</si>
  <si>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</si>
  <si>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</si>
  <si>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</si>
  <si>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</si>
  <si>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</si>
  <si>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</si>
  <si>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</si>
  <si>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</si>
  <si>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</si>
  <si>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</si>
  <si>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</si>
  <si>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</si>
  <si>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</si>
  <si>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</si>
  <si>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</si>
  <si>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</si>
  <si>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</si>
  <si>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</si>
  <si>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</si>
  <si>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</si>
  <si>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</si>
  <si>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</si>
  <si>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</si>
  <si>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</si>
  <si>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</si>
  <si>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</si>
  <si>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</si>
  <si>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</si>
  <si>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</si>
  <si>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</si>
  <si>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</si>
  <si>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</si>
  <si>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</si>
  <si>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</si>
  <si>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</si>
  <si>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</si>
  <si>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</si>
  <si>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</si>
  <si>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</si>
  <si>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</si>
  <si>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</si>
  <si>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</si>
  <si>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</si>
  <si>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</si>
  <si>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</si>
  <si>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</si>
  <si>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</si>
  <si>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</si>
  <si>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</si>
  <si>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</si>
  <si>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</si>
  <si>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</si>
  <si>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</si>
  <si>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</si>
  <si>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</si>
  <si>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</si>
  <si>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</si>
  <si>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</si>
  <si>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</si>
  <si>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</si>
  <si>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</si>
  <si>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</si>
  <si>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</si>
  <si>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</si>
  <si>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</si>
  <si>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</si>
  <si>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</si>
  <si>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</si>
  <si>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</si>
  <si>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</si>
  <si>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</si>
  <si>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</si>
  <si>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</si>
  <si>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</si>
  <si>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</si>
  <si>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</si>
  <si>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</si>
  <si>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</si>
  <si>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</si>
  <si>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</si>
  <si>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</si>
  <si>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</si>
  <si>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</si>
  <si>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</si>
  <si>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</si>
  <si>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</si>
  <si>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</si>
  <si>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</si>
  <si>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</si>
  <si>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</si>
  <si>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</si>
  <si>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</si>
  <si>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</si>
  <si>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</si>
  <si>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 xml:space="preserve"> Прочие расходы органов местного самоуправления</t>
  </si>
  <si>
    <t>Непрограммное направление деятельности "Обеспечение деятельности Контрольно-счетной палаты Березовского района"</t>
  </si>
  <si>
    <t>Основное мероприятие "Содержание администрации городского поселения Игрим"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</si>
  <si>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</si>
  <si>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</si>
  <si>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</si>
  <si>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</si>
  <si>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</si>
  <si>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</si>
  <si>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</si>
  <si>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</si>
  <si>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</si>
  <si>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</si>
  <si>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</si>
  <si>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6800000000</t>
  </si>
  <si>
    <t>6900000000</t>
  </si>
  <si>
    <t>7000000000</t>
  </si>
  <si>
    <t>Основное мероприятие "Содействие развитию жилищного строительства"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</si>
  <si>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</si>
  <si>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</si>
  <si>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</si>
  <si>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</si>
  <si>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</si>
  <si>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</si>
  <si>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</si>
  <si>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</si>
  <si>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</si>
  <si>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</si>
  <si>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</si>
  <si>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</si>
  <si>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</si>
  <si>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</si>
  <si>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</si>
  <si>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</si>
  <si>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</si>
  <si>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</si>
  <si>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</si>
  <si>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</si>
  <si>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</si>
  <si>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</si>
  <si>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</si>
  <si>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</si>
  <si>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</si>
  <si>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</si>
  <si>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7220189020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</si>
  <si>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</si>
  <si>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</si>
  <si>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</si>
  <si>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</si>
  <si>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</si>
  <si>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</si>
  <si>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</si>
  <si>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</si>
  <si>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</si>
  <si>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</si>
  <si>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</si>
  <si>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</si>
  <si>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</si>
  <si>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</si>
  <si>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</si>
  <si>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</si>
  <si>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</si>
  <si>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</si>
  <si>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</si>
  <si>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</si>
  <si>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</si>
  <si>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</si>
  <si>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Основное мероприятие  "Благоустройство дворовых территорий городского поеления Игрим"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</si>
  <si>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</si>
  <si>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</si>
  <si>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</si>
  <si>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</si>
  <si>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</si>
  <si>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</si>
  <si>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</si>
  <si>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</si>
  <si>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</si>
  <si>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</si>
  <si>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</si>
  <si>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</si>
  <si>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</si>
  <si>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</si>
  <si>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</si>
  <si>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в т.ч. за счет субвенций</t>
  </si>
  <si>
    <t>Приложение № 9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</si>
  <si>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</si>
  <si>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</si>
  <si>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</si>
  <si>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</si>
  <si>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Муниципальная программа «Управление муниципальным имуществом в городском поселении Игрим»</t>
  </si>
  <si>
    <t>2023 г.</t>
  </si>
  <si>
    <t xml:space="preserve">Обеспечение проведения выборов и референдумов 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</si>
  <si>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</si>
  <si>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</si>
  <si>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Муниципальная программа «Управление муниципальным имуществом в городском поселении Игрим на 2014-2020 годы»</t>
  </si>
  <si>
    <t>Основное мероприятие "Организация и содержание мест захоронения городского поселения Игрим"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</si>
  <si>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</si>
  <si>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</si>
  <si>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</si>
  <si>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</si>
  <si>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>Специальные расходы</t>
  </si>
  <si>
    <t>Приложение № 2</t>
  </si>
  <si>
    <t xml:space="preserve">от 00.00.2023 № </t>
  </si>
  <si>
    <t>Приложение № 4</t>
  </si>
  <si>
    <t xml:space="preserve">от 00.12.2023 № 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</si>
  <si>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2024 год</t>
  </si>
  <si>
    <t>Сумма на год</t>
  </si>
  <si>
    <t>2024 г.</t>
  </si>
  <si>
    <t>2025 г.</t>
  </si>
  <si>
    <t>2026 г.</t>
  </si>
  <si>
    <t>6440000000</t>
  </si>
  <si>
    <t>6440100000</t>
  </si>
  <si>
    <t>6440102030</t>
  </si>
  <si>
    <t>6440102040</t>
  </si>
  <si>
    <t>6441202400</t>
  </si>
  <si>
    <t>5000189020</t>
  </si>
  <si>
    <t>5000200000</t>
  </si>
  <si>
    <t>5000222050</t>
  </si>
  <si>
    <t>6740000000</t>
  </si>
  <si>
    <t>6741100000</t>
  </si>
  <si>
    <t>6741122020</t>
  </si>
  <si>
    <t>6441100000</t>
  </si>
  <si>
    <t>6441100590</t>
  </si>
  <si>
    <t>6441185160</t>
  </si>
  <si>
    <t>6541100000</t>
  </si>
  <si>
    <t>6541189020</t>
  </si>
  <si>
    <t>6541199990</t>
  </si>
  <si>
    <t>5000222030</t>
  </si>
  <si>
    <t>5000300000</t>
  </si>
  <si>
    <t>5000351180</t>
  </si>
  <si>
    <t>6640000000</t>
  </si>
  <si>
    <t>6640100000</t>
  </si>
  <si>
    <t>64401D9300</t>
  </si>
  <si>
    <t>6741199990</t>
  </si>
  <si>
    <t>6741200000</t>
  </si>
  <si>
    <t>6741222030</t>
  </si>
  <si>
    <t>6641100000</t>
  </si>
  <si>
    <t>6641182300</t>
  </si>
  <si>
    <t>66411S2300</t>
  </si>
  <si>
    <t>6641200000</t>
  </si>
  <si>
    <t>6641282290</t>
  </si>
  <si>
    <t>66412S2290</t>
  </si>
  <si>
    <t>6641299990</t>
  </si>
  <si>
    <t>6840000000</t>
  </si>
  <si>
    <t>6841100000</t>
  </si>
  <si>
    <t>6841185060</t>
  </si>
  <si>
    <t>68411S5060</t>
  </si>
  <si>
    <t>Сельское хозяйство и рыболовство</t>
  </si>
  <si>
    <t>Муниципальная программа "Благоустройство и озеленение территории городского поселения Игрим"</t>
  </si>
  <si>
    <t>2241100000</t>
  </si>
  <si>
    <t>Расходы на организацию мероприятий при осуществлении деятельности по обращению с животными без владельцев</t>
  </si>
  <si>
    <t>2241184200</t>
  </si>
  <si>
    <t>6940000000</t>
  </si>
  <si>
    <t>6941100000</t>
  </si>
  <si>
    <t>6941161100</t>
  </si>
  <si>
    <t>6941189020</t>
  </si>
  <si>
    <t>6941199990</t>
  </si>
  <si>
    <t>6941200000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</si>
  <si>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</si>
  <si>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>6941283000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</si>
  <si>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</si>
  <si>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69412S3000</t>
  </si>
  <si>
    <t>2920199988</t>
  </si>
  <si>
    <t>2920199989</t>
  </si>
  <si>
    <t>69412200000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</si>
  <si>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</si>
  <si>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6941221100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</si>
  <si>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</si>
  <si>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69412S1100</t>
  </si>
  <si>
    <t>Реализация инициативных проектов, отобранных по результатам конкурса</t>
  </si>
  <si>
    <t>6920282752</t>
  </si>
  <si>
    <t>69202S2572</t>
  </si>
  <si>
    <t>6941299990</t>
  </si>
  <si>
    <t>7040000000</t>
  </si>
  <si>
    <t>7041120070</t>
  </si>
  <si>
    <t>6541200000</t>
  </si>
  <si>
    <t>6541299990</t>
  </si>
  <si>
    <t>7240000000</t>
  </si>
  <si>
    <t>7241100000</t>
  </si>
  <si>
    <t>7241199990</t>
  </si>
  <si>
    <t>7241200000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</si>
  <si>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</si>
  <si>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7241209505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</si>
  <si>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</si>
  <si>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72201S9505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</si>
  <si>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</si>
  <si>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7241209605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</si>
  <si>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</si>
  <si>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72412S9605</t>
  </si>
  <si>
    <t>7241282591</t>
  </si>
  <si>
    <t>72412S2591</t>
  </si>
  <si>
    <t>7241289020</t>
  </si>
  <si>
    <t>7241299990</t>
  </si>
  <si>
    <t>2241199990</t>
  </si>
  <si>
    <t>2241200000</t>
  </si>
  <si>
    <t>2241299990</t>
  </si>
  <si>
    <t>2241300000</t>
  </si>
  <si>
    <t>2241399990</t>
  </si>
  <si>
    <t>2221400000</t>
  </si>
  <si>
    <t>2221482752</t>
  </si>
  <si>
    <t>22214S2572</t>
  </si>
  <si>
    <t>2241499990</t>
  </si>
  <si>
    <t>7320182520</t>
  </si>
  <si>
    <t>73201S2520</t>
  </si>
  <si>
    <t>7340000000</t>
  </si>
  <si>
    <t>Основное мероприятие "Обеспечение деятельности подведомственных муниципальных учреждений"</t>
  </si>
  <si>
    <t>7341100000</t>
  </si>
  <si>
    <t>7341100590</t>
  </si>
  <si>
    <t>6641400000</t>
  </si>
  <si>
    <t>6641499990</t>
  </si>
  <si>
    <t>6641300000</t>
  </si>
  <si>
    <t>6641399990</t>
  </si>
  <si>
    <t>6441300000</t>
  </si>
  <si>
    <t>6441372100</t>
  </si>
  <si>
    <t>7440000000</t>
  </si>
  <si>
    <t>7441100000</t>
  </si>
  <si>
    <t>7441199990</t>
  </si>
  <si>
    <t>ППП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</si>
</sst>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95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/>
    </xf>
    <xf numFmtId="0" fontId="4" fillId="0" borderId="0" xfId="1" applyFont="1" applyFill="1" applyProtection="1"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7" fillId="0" borderId="0" xfId="1" applyFont="1" applyFill="1"/>
    <xf numFmtId="171" fontId="7" fillId="0" borderId="0" xfId="1" applyNumberFormat="1" applyFont="1" applyFill="1"/>
    <xf numFmtId="0" fontId="4" fillId="0" borderId="0" xfId="1" applyFont="1" applyFill="1" applyBorder="1"/>
    <xf numFmtId="0" fontId="4" fillId="0" borderId="0" xfId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right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2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4" borderId="1" xfId="1" applyNumberFormat="1" applyFont="1" applyFill="1" applyBorder="1" applyAlignment="1" applyProtection="1">
      <alignment horizontal="center" vertical="center"/>
      <protection hidden="1"/>
    </xf>
    <xf numFmtId="167" fontId="4" fillId="5" borderId="1" xfId="1" applyNumberFormat="1" applyFont="1" applyFill="1" applyBorder="1" applyAlignment="1" applyProtection="1">
      <alignment horizontal="center" vertical="center"/>
      <protection hidden="1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167" fontId="4" fillId="5" borderId="2" xfId="1" applyNumberFormat="1" applyFont="1" applyFill="1" applyBorder="1" applyAlignment="1" applyProtection="1">
      <alignment horizontal="center" vertical="center"/>
      <protection hidden="1"/>
    </xf>
    <xf numFmtId="167" fontId="4" fillId="5" borderId="4" xfId="1" applyNumberFormat="1" applyFont="1" applyFill="1" applyBorder="1" applyAlignment="1" applyProtection="1">
      <alignment horizontal="center" vertical="center"/>
      <protection hidden="1"/>
    </xf>
    <xf numFmtId="49" fontId="4" fillId="5" borderId="1" xfId="1" applyNumberFormat="1" applyFont="1" applyFill="1" applyBorder="1" applyAlignment="1" applyProtection="1">
      <alignment horizontal="center" vertical="center"/>
      <protection hidden="1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49" fontId="4" fillId="5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49" fontId="4" fillId="4" borderId="1" xfId="5" applyNumberFormat="1" applyFont="1" applyFill="1" applyBorder="1" applyAlignment="1" applyProtection="1">
      <alignment horizontal="center" vertical="center" wrapText="1"/>
      <protection hidden="1"/>
    </xf>
    <xf numFmtId="49" fontId="4" fillId="4" borderId="2" xfId="1" applyNumberFormat="1" applyFont="1" applyFill="1" applyBorder="1" applyAlignment="1" applyProtection="1">
      <alignment horizontal="center" vertical="center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69" fontId="4" fillId="4" borderId="1" xfId="1" applyNumberFormat="1" applyFont="1" applyFill="1" applyBorder="1" applyAlignment="1" applyProtection="1">
      <alignment horizontal="right" vertical="center"/>
      <protection hidden="1"/>
    </xf>
    <xf numFmtId="167" fontId="4" fillId="5" borderId="3" xfId="1" applyNumberFormat="1" applyFont="1" applyFill="1" applyBorder="1" applyAlignment="1" applyProtection="1">
      <alignment horizontal="center" vertical="center"/>
      <protection hidden="1"/>
    </xf>
    <xf numFmtId="169" fontId="4" fillId="4" borderId="3" xfId="1" applyNumberFormat="1" applyFont="1" applyFill="1" applyBorder="1" applyAlignment="1" applyProtection="1">
      <alignment horizontal="right" vertical="center"/>
      <protection hidden="1"/>
    </xf>
    <xf numFmtId="49" fontId="4" fillId="5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wrapText="1"/>
      <protection hidden="1"/>
    </xf>
    <xf numFmtId="49" fontId="4" fillId="4" borderId="3" xfId="1" applyNumberFormat="1" applyFont="1" applyFill="1" applyBorder="1" applyAlignment="1" applyProtection="1">
      <alignment horizontal="center" vertical="center"/>
      <protection hidden="1"/>
    </xf>
    <xf numFmtId="49" fontId="4" fillId="5" borderId="1" xfId="0" applyNumberFormat="1" applyFont="1" applyFill="1" applyBorder="1" applyAlignment="1">
      <alignment horizontal="center" vertical="center" wrapText="1"/>
    </xf>
    <xf numFmtId="49" fontId="4" fillId="5" borderId="3" xfId="0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1" fontId="4" fillId="0" borderId="0" xfId="1" applyNumberFormat="1" applyFont="1" applyFill="1"/>
    <xf numFmtId="173" fontId="7" fillId="0" borderId="0" xfId="1" applyNumberFormat="1" applyFont="1" applyFill="1" applyBorder="1"/>
    <xf numFmtId="171" fontId="4" fillId="0" borderId="0" xfId="1" applyNumberFormat="1" applyFont="1" applyFill="1" applyBorder="1"/>
    <xf numFmtId="173" fontId="4" fillId="0" borderId="0" xfId="1" applyNumberFormat="1" applyFont="1" applyFill="1" applyBorder="1"/>
    <xf numFmtId="0" fontId="4" fillId="0" borderId="2" xfId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N415"/>
  <sheetViews>
    <sheetView tabSelected="1" topLeftCell="A5" zoomScale="105" zoomScaleNormal="105" workbookViewId="0">
      <selection activeCell="M17" sqref="M17"/>
    </sheetView>
  </sheetViews>
  <sheetFormatPr defaultColWidth="11.109375" defaultRowHeight="12" x14ac:dyDescent="0.25"/>
  <cols>
    <col min="1" max="1" width="3.6640625" style="43" customWidth="1"/>
    <col min="2" max="2" width="51.6640625" style="43" customWidth="1"/>
    <col min="3" max="4" width="5.6640625" style="44" customWidth="1"/>
    <col min="5" max="5" width="4.6640625" style="44" customWidth="1"/>
    <col min="6" max="6" width="10.88671875" style="45" customWidth="1"/>
    <col min="7" max="7" width="3.88671875" style="43" customWidth="1"/>
    <col min="8" max="8" width="9.33203125" style="43" customWidth="1"/>
    <col min="9" max="10" width="11.109375" style="43" hidden="1" customWidth="1"/>
    <col min="11" max="12" width="9.33203125" style="43" hidden="1" customWidth="1"/>
    <col min="13" max="13" width="8.77734375" style="43" customWidth="1"/>
    <col min="14" max="16384" width="11.109375" style="43"/>
  </cols>
  <sheetData>
    <row r="1" spans="1:13" hidden="1" x14ac:dyDescent="0.25">
      <c r="J1" s="46" t="s">
        <v>226</v>
      </c>
    </row>
    <row r="2" spans="1:13" hidden="1" x14ac:dyDescent="0.25">
      <c r="J2" s="46" t="s">
        <v>0</v>
      </c>
    </row>
    <row r="3" spans="1:13" ht="9.75" hidden="1" customHeight="1" x14ac:dyDescent="0.25">
      <c r="J3" s="46" t="s">
        <v>1</v>
      </c>
    </row>
    <row r="4" spans="1:13" hidden="1" x14ac:dyDescent="0.25">
      <c r="J4" s="46" t="s">
        <v>227</v>
      </c>
    </row>
    <row r="6" spans="1:13" x14ac:dyDescent="0.25">
      <c r="A6" s="47"/>
      <c r="B6" s="47"/>
      <c r="C6" s="48"/>
      <c r="D6" s="48"/>
      <c r="E6" s="48"/>
      <c r="F6" s="49"/>
      <c r="G6" s="50"/>
      <c r="H6" s="4" t="s">
        <v>209</v>
      </c>
      <c r="K6" s="46"/>
      <c r="L6" s="51" t="s">
        <v>228</v>
      </c>
    </row>
    <row r="7" spans="1:13" x14ac:dyDescent="0.25">
      <c r="A7" s="52"/>
      <c r="B7" s="52"/>
      <c r="C7" s="53"/>
      <c r="D7" s="53"/>
      <c r="E7" s="53"/>
      <c r="F7" s="49"/>
      <c r="G7" s="54"/>
      <c r="H7" s="46" t="s">
        <v>0</v>
      </c>
      <c r="K7" s="46"/>
      <c r="L7" s="46" t="s">
        <v>0</v>
      </c>
    </row>
    <row r="8" spans="1:13" x14ac:dyDescent="0.25">
      <c r="A8" s="54"/>
      <c r="B8" s="54"/>
      <c r="C8" s="53"/>
      <c r="D8" s="53"/>
      <c r="E8" s="53"/>
      <c r="F8" s="49"/>
      <c r="G8" s="54"/>
      <c r="H8" s="46" t="s">
        <v>1</v>
      </c>
      <c r="K8" s="46"/>
      <c r="L8" s="46" t="s">
        <v>1</v>
      </c>
    </row>
    <row r="9" spans="1:13" x14ac:dyDescent="0.25">
      <c r="A9" s="54"/>
      <c r="B9" s="54"/>
      <c r="C9" s="53"/>
      <c r="D9" s="53"/>
      <c r="E9" s="53"/>
      <c r="F9" s="49"/>
      <c r="G9" s="54"/>
      <c r="H9" s="46" t="s">
        <v>229</v>
      </c>
      <c r="K9" s="46"/>
      <c r="L9" s="46" t="s">
        <v>229</v>
      </c>
    </row>
    <row r="10" spans="1:13" ht="70.5" customHeight="1" x14ac:dyDescent="0.25">
      <c r="B10" s="94" t="s">
        <v>230</v>
      </c>
      <c r="C10" s="94"/>
      <c r="D10" s="94"/>
      <c r="E10" s="94"/>
      <c r="F10" s="94"/>
      <c r="G10" s="94"/>
      <c r="H10" s="94"/>
      <c r="I10" s="94"/>
      <c r="J10" s="94"/>
      <c r="K10" s="55"/>
    </row>
    <row r="11" spans="1:13" x14ac:dyDescent="0.25">
      <c r="B11" s="56"/>
      <c r="C11" s="56"/>
      <c r="D11" s="56"/>
      <c r="E11" s="56"/>
      <c r="F11" s="57"/>
      <c r="G11" s="56"/>
      <c r="H11" s="56"/>
      <c r="I11" s="56" t="s">
        <v>69</v>
      </c>
      <c r="K11" s="56"/>
      <c r="L11" s="56"/>
    </row>
    <row r="12" spans="1:13" ht="33.75" customHeight="1" x14ac:dyDescent="0.25">
      <c r="A12" s="54"/>
      <c r="B12" s="58" t="s">
        <v>2</v>
      </c>
      <c r="C12" s="59" t="s">
        <v>342</v>
      </c>
      <c r="D12" s="59" t="s">
        <v>3</v>
      </c>
      <c r="E12" s="59" t="s">
        <v>4</v>
      </c>
      <c r="F12" s="6" t="s">
        <v>5</v>
      </c>
      <c r="G12" s="58" t="s">
        <v>6</v>
      </c>
      <c r="H12" s="60" t="s">
        <v>187</v>
      </c>
      <c r="I12" s="61" t="s">
        <v>188</v>
      </c>
      <c r="J12" s="61" t="s">
        <v>231</v>
      </c>
      <c r="K12" s="60" t="s">
        <v>187</v>
      </c>
      <c r="L12" s="60" t="s">
        <v>187</v>
      </c>
      <c r="M12" s="93" t="s">
        <v>208</v>
      </c>
    </row>
    <row r="13" spans="1:13" x14ac:dyDescent="0.25">
      <c r="A13" s="54"/>
      <c r="B13" s="58"/>
      <c r="C13" s="59"/>
      <c r="D13" s="59"/>
      <c r="E13" s="59"/>
      <c r="F13" s="6"/>
      <c r="G13" s="58"/>
      <c r="H13" s="60" t="s">
        <v>232</v>
      </c>
      <c r="I13" s="60" t="s">
        <v>215</v>
      </c>
      <c r="J13" s="60" t="s">
        <v>215</v>
      </c>
      <c r="K13" s="60" t="s">
        <v>233</v>
      </c>
      <c r="L13" s="60" t="s">
        <v>234</v>
      </c>
      <c r="M13" s="39"/>
    </row>
    <row r="14" spans="1:13" x14ac:dyDescent="0.25">
      <c r="A14" s="54"/>
      <c r="B14" s="7" t="s">
        <v>7</v>
      </c>
      <c r="C14" s="8">
        <v>650</v>
      </c>
      <c r="D14" s="8">
        <v>1</v>
      </c>
      <c r="E14" s="6" t="s">
        <v>31</v>
      </c>
      <c r="F14" s="6" t="s">
        <v>8</v>
      </c>
      <c r="G14" s="9" t="s">
        <v>8</v>
      </c>
      <c r="H14" s="10">
        <f>H15+H22+H41+H47+H53+H60</f>
        <v>73348.200000000012</v>
      </c>
      <c r="I14" s="10">
        <f t="shared" ref="I14:J14" si="0">I15+I22+I41+I47+I53+I60</f>
        <v>0</v>
      </c>
      <c r="J14" s="10">
        <f t="shared" si="0"/>
        <v>73348.200000000012</v>
      </c>
      <c r="K14" s="10">
        <f>K15+K22+K41+K47+K53+K60</f>
        <v>77711.5</v>
      </c>
      <c r="L14" s="10">
        <f>L15+L22+L41+L47+L53+L60</f>
        <v>80840.400000000009</v>
      </c>
      <c r="M14" s="39"/>
    </row>
    <row r="15" spans="1:13" ht="24" x14ac:dyDescent="0.25">
      <c r="A15" s="54"/>
      <c r="B15" s="7" t="s">
        <v>9</v>
      </c>
      <c r="C15" s="8">
        <v>650</v>
      </c>
      <c r="D15" s="8">
        <v>1</v>
      </c>
      <c r="E15" s="8">
        <v>2</v>
      </c>
      <c r="F15" s="6" t="s">
        <v>8</v>
      </c>
      <c r="G15" s="9" t="s">
        <v>8</v>
      </c>
      <c r="H15" s="10">
        <f>H16</f>
        <v>3324.4</v>
      </c>
      <c r="I15" s="10">
        <f t="shared" ref="I15" si="1">I16</f>
        <v>0</v>
      </c>
      <c r="J15" s="10">
        <f>J16</f>
        <v>3324.4</v>
      </c>
      <c r="K15" s="10">
        <f>K16</f>
        <v>3380</v>
      </c>
      <c r="L15" s="10">
        <f>L16</f>
        <v>3380</v>
      </c>
      <c r="M15" s="39"/>
    </row>
    <row r="16" spans="1:13" ht="24" x14ac:dyDescent="0.25">
      <c r="A16" s="54"/>
      <c r="B16" s="11" t="s">
        <v>114</v>
      </c>
      <c r="C16" s="8">
        <v>650</v>
      </c>
      <c r="D16" s="8">
        <v>1</v>
      </c>
      <c r="E16" s="8">
        <v>2</v>
      </c>
      <c r="F16" s="6" t="s">
        <v>124</v>
      </c>
      <c r="G16" s="9" t="s">
        <v>8</v>
      </c>
      <c r="H16" s="10">
        <f t="shared" ref="H16:L18" si="2">H17</f>
        <v>3324.4</v>
      </c>
      <c r="I16" s="10">
        <f t="shared" si="2"/>
        <v>0</v>
      </c>
      <c r="J16" s="10">
        <f t="shared" si="2"/>
        <v>3324.4</v>
      </c>
      <c r="K16" s="10">
        <f t="shared" si="2"/>
        <v>3380</v>
      </c>
      <c r="L16" s="10">
        <f t="shared" si="2"/>
        <v>3380</v>
      </c>
      <c r="M16" s="39"/>
    </row>
    <row r="17" spans="1:13" ht="24" x14ac:dyDescent="0.25">
      <c r="A17" s="54"/>
      <c r="B17" s="11" t="s">
        <v>70</v>
      </c>
      <c r="C17" s="8">
        <v>650</v>
      </c>
      <c r="D17" s="8">
        <v>1</v>
      </c>
      <c r="E17" s="8">
        <v>2</v>
      </c>
      <c r="F17" s="6" t="s">
        <v>235</v>
      </c>
      <c r="G17" s="9" t="s">
        <v>8</v>
      </c>
      <c r="H17" s="10">
        <f>H18</f>
        <v>3324.4</v>
      </c>
      <c r="I17" s="10">
        <f t="shared" si="2"/>
        <v>0</v>
      </c>
      <c r="J17" s="10">
        <f t="shared" si="2"/>
        <v>3324.4</v>
      </c>
      <c r="K17" s="10">
        <f t="shared" si="2"/>
        <v>3380</v>
      </c>
      <c r="L17" s="10">
        <f t="shared" si="2"/>
        <v>3380</v>
      </c>
      <c r="M17" s="39"/>
    </row>
    <row r="18" spans="1:13" ht="24" x14ac:dyDescent="0.25">
      <c r="A18" s="54"/>
      <c r="B18" s="12" t="s">
        <v>73</v>
      </c>
      <c r="C18" s="8">
        <v>650</v>
      </c>
      <c r="D18" s="8">
        <v>1</v>
      </c>
      <c r="E18" s="8">
        <v>2</v>
      </c>
      <c r="F18" s="6" t="s">
        <v>236</v>
      </c>
      <c r="G18" s="9"/>
      <c r="H18" s="10">
        <f>H19</f>
        <v>3324.4</v>
      </c>
      <c r="I18" s="10">
        <f t="shared" si="2"/>
        <v>0</v>
      </c>
      <c r="J18" s="10">
        <f t="shared" si="2"/>
        <v>3324.4</v>
      </c>
      <c r="K18" s="10">
        <f t="shared" si="2"/>
        <v>3380</v>
      </c>
      <c r="L18" s="10">
        <f t="shared" si="2"/>
        <v>3380</v>
      </c>
      <c r="M18" s="39"/>
    </row>
    <row r="19" spans="1:13" x14ac:dyDescent="0.25">
      <c r="A19" s="54"/>
      <c r="B19" s="11" t="s">
        <v>113</v>
      </c>
      <c r="C19" s="8">
        <v>650</v>
      </c>
      <c r="D19" s="8">
        <v>1</v>
      </c>
      <c r="E19" s="8">
        <v>2</v>
      </c>
      <c r="F19" s="62" t="s">
        <v>237</v>
      </c>
      <c r="G19" s="9" t="s">
        <v>8</v>
      </c>
      <c r="H19" s="10">
        <f>H21</f>
        <v>3324.4</v>
      </c>
      <c r="I19" s="10">
        <f t="shared" ref="I19" si="3">I21</f>
        <v>0</v>
      </c>
      <c r="J19" s="10">
        <f>J21</f>
        <v>3324.4</v>
      </c>
      <c r="K19" s="10">
        <f>K21</f>
        <v>3380</v>
      </c>
      <c r="L19" s="10">
        <f>L21</f>
        <v>3380</v>
      </c>
      <c r="M19" s="39"/>
    </row>
    <row r="20" spans="1:13" ht="48" x14ac:dyDescent="0.25">
      <c r="A20" s="54"/>
      <c r="B20" s="11" t="s">
        <v>10</v>
      </c>
      <c r="C20" s="8">
        <v>650</v>
      </c>
      <c r="D20" s="8">
        <v>1</v>
      </c>
      <c r="E20" s="8">
        <v>2</v>
      </c>
      <c r="F20" s="62" t="s">
        <v>237</v>
      </c>
      <c r="G20" s="9">
        <v>100</v>
      </c>
      <c r="H20" s="10">
        <f>H21</f>
        <v>3324.4</v>
      </c>
      <c r="I20" s="10">
        <f t="shared" ref="I20" si="4">I21</f>
        <v>0</v>
      </c>
      <c r="J20" s="10">
        <f>J21</f>
        <v>3324.4</v>
      </c>
      <c r="K20" s="10">
        <f>K21</f>
        <v>3380</v>
      </c>
      <c r="L20" s="10">
        <f>L21</f>
        <v>3380</v>
      </c>
      <c r="M20" s="39"/>
    </row>
    <row r="21" spans="1:13" ht="24" x14ac:dyDescent="0.25">
      <c r="A21" s="54"/>
      <c r="B21" s="13" t="s">
        <v>12</v>
      </c>
      <c r="C21" s="8">
        <v>650</v>
      </c>
      <c r="D21" s="8">
        <v>1</v>
      </c>
      <c r="E21" s="8">
        <v>2</v>
      </c>
      <c r="F21" s="62" t="s">
        <v>237</v>
      </c>
      <c r="G21" s="63" t="s">
        <v>13</v>
      </c>
      <c r="H21" s="10">
        <v>3324.4</v>
      </c>
      <c r="I21" s="10"/>
      <c r="J21" s="10">
        <f>H21+I21</f>
        <v>3324.4</v>
      </c>
      <c r="K21" s="10">
        <v>3380</v>
      </c>
      <c r="L21" s="10">
        <v>3380</v>
      </c>
      <c r="M21" s="39"/>
    </row>
    <row r="22" spans="1:13" ht="36" x14ac:dyDescent="0.25">
      <c r="A22" s="54"/>
      <c r="B22" s="7" t="s">
        <v>14</v>
      </c>
      <c r="C22" s="8">
        <v>650</v>
      </c>
      <c r="D22" s="8">
        <v>1</v>
      </c>
      <c r="E22" s="8">
        <v>4</v>
      </c>
      <c r="F22" s="6" t="s">
        <v>8</v>
      </c>
      <c r="G22" s="9" t="s">
        <v>8</v>
      </c>
      <c r="H22" s="10">
        <f>H23</f>
        <v>33100.600000000006</v>
      </c>
      <c r="I22" s="10">
        <f t="shared" ref="I22:L24" si="5">I23</f>
        <v>0</v>
      </c>
      <c r="J22" s="10">
        <f t="shared" si="5"/>
        <v>33100.600000000006</v>
      </c>
      <c r="K22" s="10">
        <f t="shared" si="5"/>
        <v>35782.300000000003</v>
      </c>
      <c r="L22" s="10">
        <f t="shared" si="5"/>
        <v>35282.300000000003</v>
      </c>
      <c r="M22" s="39"/>
    </row>
    <row r="23" spans="1:13" ht="24" x14ac:dyDescent="0.25">
      <c r="A23" s="54"/>
      <c r="B23" s="11" t="s">
        <v>114</v>
      </c>
      <c r="C23" s="8">
        <v>650</v>
      </c>
      <c r="D23" s="8">
        <v>1</v>
      </c>
      <c r="E23" s="8">
        <v>4</v>
      </c>
      <c r="F23" s="6" t="s">
        <v>124</v>
      </c>
      <c r="G23" s="9" t="s">
        <v>8</v>
      </c>
      <c r="H23" s="10">
        <f>H24</f>
        <v>33100.600000000006</v>
      </c>
      <c r="I23" s="10">
        <f t="shared" si="5"/>
        <v>0</v>
      </c>
      <c r="J23" s="10">
        <f t="shared" si="5"/>
        <v>33100.600000000006</v>
      </c>
      <c r="K23" s="10">
        <f t="shared" si="5"/>
        <v>35782.300000000003</v>
      </c>
      <c r="L23" s="10">
        <f t="shared" si="5"/>
        <v>35282.300000000003</v>
      </c>
      <c r="M23" s="39"/>
    </row>
    <row r="24" spans="1:13" ht="24" x14ac:dyDescent="0.25">
      <c r="A24" s="54"/>
      <c r="B24" s="11" t="s">
        <v>70</v>
      </c>
      <c r="C24" s="8">
        <v>650</v>
      </c>
      <c r="D24" s="8">
        <v>1</v>
      </c>
      <c r="E24" s="8">
        <v>4</v>
      </c>
      <c r="F24" s="6" t="s">
        <v>235</v>
      </c>
      <c r="G24" s="9" t="s">
        <v>8</v>
      </c>
      <c r="H24" s="10">
        <f>H25</f>
        <v>33100.600000000006</v>
      </c>
      <c r="I24" s="10">
        <f t="shared" si="5"/>
        <v>0</v>
      </c>
      <c r="J24" s="10">
        <f t="shared" si="5"/>
        <v>33100.600000000006</v>
      </c>
      <c r="K24" s="10">
        <f t="shared" si="5"/>
        <v>35782.300000000003</v>
      </c>
      <c r="L24" s="10">
        <f t="shared" si="5"/>
        <v>35282.300000000003</v>
      </c>
      <c r="M24" s="39"/>
    </row>
    <row r="25" spans="1:13" ht="24" x14ac:dyDescent="0.25">
      <c r="A25" s="54"/>
      <c r="B25" s="12" t="s">
        <v>73</v>
      </c>
      <c r="C25" s="8">
        <v>650</v>
      </c>
      <c r="D25" s="8">
        <v>1</v>
      </c>
      <c r="E25" s="8">
        <v>4</v>
      </c>
      <c r="F25" s="6" t="s">
        <v>236</v>
      </c>
      <c r="G25" s="9"/>
      <c r="H25" s="10">
        <f>H26+H33</f>
        <v>33100.600000000006</v>
      </c>
      <c r="I25" s="10">
        <f t="shared" ref="I25" si="6">I26+I33</f>
        <v>0</v>
      </c>
      <c r="J25" s="10">
        <f>J26+J33</f>
        <v>33100.600000000006</v>
      </c>
      <c r="K25" s="10">
        <f>K26+K33</f>
        <v>35782.300000000003</v>
      </c>
      <c r="L25" s="10">
        <f>L26+L33</f>
        <v>35282.300000000003</v>
      </c>
      <c r="M25" s="39"/>
    </row>
    <row r="26" spans="1:13" x14ac:dyDescent="0.25">
      <c r="A26" s="54"/>
      <c r="B26" s="12" t="s">
        <v>15</v>
      </c>
      <c r="C26" s="8">
        <v>650</v>
      </c>
      <c r="D26" s="8">
        <v>1</v>
      </c>
      <c r="E26" s="8">
        <v>4</v>
      </c>
      <c r="F26" s="62" t="s">
        <v>238</v>
      </c>
      <c r="G26" s="9" t="s">
        <v>8</v>
      </c>
      <c r="H26" s="10">
        <f>H27+H29+H31</f>
        <v>33050.600000000006</v>
      </c>
      <c r="I26" s="10">
        <f t="shared" ref="I26" si="7">I27+I29+I31</f>
        <v>0</v>
      </c>
      <c r="J26" s="10">
        <f>J27+J29+J31</f>
        <v>33050.600000000006</v>
      </c>
      <c r="K26" s="10">
        <f>K27+K29+K31</f>
        <v>35782.300000000003</v>
      </c>
      <c r="L26" s="10">
        <f>L27+L29+L31</f>
        <v>35282.300000000003</v>
      </c>
      <c r="M26" s="39"/>
    </row>
    <row r="27" spans="1:13" ht="48" x14ac:dyDescent="0.25">
      <c r="A27" s="54"/>
      <c r="B27" s="13" t="s">
        <v>10</v>
      </c>
      <c r="C27" s="8">
        <v>650</v>
      </c>
      <c r="D27" s="8">
        <v>1</v>
      </c>
      <c r="E27" s="8">
        <v>4</v>
      </c>
      <c r="F27" s="62" t="s">
        <v>238</v>
      </c>
      <c r="G27" s="9" t="s">
        <v>11</v>
      </c>
      <c r="H27" s="10">
        <f>H28</f>
        <v>32777.300000000003</v>
      </c>
      <c r="I27" s="10">
        <f t="shared" ref="I27" si="8">I28</f>
        <v>0</v>
      </c>
      <c r="J27" s="10">
        <f>J28</f>
        <v>32777.300000000003</v>
      </c>
      <c r="K27" s="10">
        <f>K28</f>
        <v>35707</v>
      </c>
      <c r="L27" s="10">
        <f>L28</f>
        <v>35207</v>
      </c>
      <c r="M27" s="39"/>
    </row>
    <row r="28" spans="1:13" ht="24" x14ac:dyDescent="0.25">
      <c r="A28" s="54"/>
      <c r="B28" s="13" t="s">
        <v>12</v>
      </c>
      <c r="C28" s="8">
        <v>650</v>
      </c>
      <c r="D28" s="8">
        <v>1</v>
      </c>
      <c r="E28" s="8">
        <v>4</v>
      </c>
      <c r="F28" s="62" t="s">
        <v>238</v>
      </c>
      <c r="G28" s="63" t="s">
        <v>13</v>
      </c>
      <c r="H28" s="64">
        <f>32777.3</f>
        <v>32777.300000000003</v>
      </c>
      <c r="I28" s="10"/>
      <c r="J28" s="10">
        <f>H28+I28</f>
        <v>32777.300000000003</v>
      </c>
      <c r="K28" s="64">
        <v>35707</v>
      </c>
      <c r="L28" s="64">
        <v>35207</v>
      </c>
      <c r="M28" s="39"/>
    </row>
    <row r="29" spans="1:13" ht="24" x14ac:dyDescent="0.25">
      <c r="A29" s="54"/>
      <c r="B29" s="13" t="s">
        <v>102</v>
      </c>
      <c r="C29" s="8">
        <v>650</v>
      </c>
      <c r="D29" s="8">
        <v>1</v>
      </c>
      <c r="E29" s="8">
        <v>4</v>
      </c>
      <c r="F29" s="62" t="s">
        <v>238</v>
      </c>
      <c r="G29" s="9" t="s">
        <v>16</v>
      </c>
      <c r="H29" s="10">
        <f>H30</f>
        <v>188</v>
      </c>
      <c r="I29" s="10">
        <f t="shared" ref="I29" si="9">I30</f>
        <v>0</v>
      </c>
      <c r="J29" s="10">
        <f>J30</f>
        <v>188</v>
      </c>
      <c r="K29" s="10">
        <f>K30</f>
        <v>0</v>
      </c>
      <c r="L29" s="10">
        <f>L30</f>
        <v>0</v>
      </c>
      <c r="M29" s="39"/>
    </row>
    <row r="30" spans="1:13" ht="24" x14ac:dyDescent="0.25">
      <c r="A30" s="54"/>
      <c r="B30" s="13" t="s">
        <v>17</v>
      </c>
      <c r="C30" s="8">
        <v>650</v>
      </c>
      <c r="D30" s="8">
        <v>1</v>
      </c>
      <c r="E30" s="8">
        <v>4</v>
      </c>
      <c r="F30" s="62" t="s">
        <v>238</v>
      </c>
      <c r="G30" s="63" t="s">
        <v>18</v>
      </c>
      <c r="H30" s="10">
        <v>188</v>
      </c>
      <c r="I30" s="10"/>
      <c r="J30" s="10">
        <f>H30+I30</f>
        <v>188</v>
      </c>
      <c r="K30" s="10">
        <v>0</v>
      </c>
      <c r="L30" s="10">
        <v>0</v>
      </c>
      <c r="M30" s="39"/>
    </row>
    <row r="31" spans="1:13" x14ac:dyDescent="0.25">
      <c r="A31" s="54"/>
      <c r="B31" s="13" t="s">
        <v>19</v>
      </c>
      <c r="C31" s="8">
        <v>650</v>
      </c>
      <c r="D31" s="8">
        <v>1</v>
      </c>
      <c r="E31" s="8">
        <v>4</v>
      </c>
      <c r="F31" s="62" t="s">
        <v>238</v>
      </c>
      <c r="G31" s="9">
        <v>800</v>
      </c>
      <c r="H31" s="10">
        <f>H32</f>
        <v>85.3</v>
      </c>
      <c r="I31" s="10">
        <f t="shared" ref="I31" si="10">I32</f>
        <v>0</v>
      </c>
      <c r="J31" s="10">
        <f>J32</f>
        <v>85.3</v>
      </c>
      <c r="K31" s="10">
        <f>K32</f>
        <v>75.3</v>
      </c>
      <c r="L31" s="10">
        <f>L32</f>
        <v>75.3</v>
      </c>
      <c r="M31" s="39"/>
    </row>
    <row r="32" spans="1:13" x14ac:dyDescent="0.25">
      <c r="A32" s="54"/>
      <c r="B32" s="13" t="s">
        <v>20</v>
      </c>
      <c r="C32" s="8">
        <v>650</v>
      </c>
      <c r="D32" s="8">
        <v>1</v>
      </c>
      <c r="E32" s="8">
        <v>4</v>
      </c>
      <c r="F32" s="62" t="s">
        <v>238</v>
      </c>
      <c r="G32" s="63">
        <v>850</v>
      </c>
      <c r="H32" s="10">
        <v>85.3</v>
      </c>
      <c r="I32" s="10"/>
      <c r="J32" s="10">
        <f>H32+I32</f>
        <v>85.3</v>
      </c>
      <c r="K32" s="10">
        <v>75.3</v>
      </c>
      <c r="L32" s="10">
        <v>75.3</v>
      </c>
      <c r="M32" s="39"/>
    </row>
    <row r="33" spans="1:13" x14ac:dyDescent="0.25">
      <c r="A33" s="54"/>
      <c r="B33" s="12" t="s">
        <v>125</v>
      </c>
      <c r="C33" s="8">
        <v>650</v>
      </c>
      <c r="D33" s="8">
        <v>1</v>
      </c>
      <c r="E33" s="8">
        <v>4</v>
      </c>
      <c r="F33" s="62" t="s">
        <v>239</v>
      </c>
      <c r="G33" s="9"/>
      <c r="H33" s="10">
        <f>H34+H36+H38</f>
        <v>50</v>
      </c>
      <c r="I33" s="10">
        <f t="shared" ref="I33" si="11">I34+I36+I38</f>
        <v>0</v>
      </c>
      <c r="J33" s="10">
        <f>J34+J36+J38</f>
        <v>50</v>
      </c>
      <c r="K33" s="10">
        <f>K34+K36+K38</f>
        <v>0</v>
      </c>
      <c r="L33" s="10">
        <f>L34+L36+L38</f>
        <v>0</v>
      </c>
      <c r="M33" s="39"/>
    </row>
    <row r="34" spans="1:13" s="1" customFormat="1" ht="48" hidden="1" x14ac:dyDescent="0.25">
      <c r="A34" s="54"/>
      <c r="B34" s="14" t="s">
        <v>10</v>
      </c>
      <c r="C34" s="15"/>
      <c r="D34" s="15">
        <v>1</v>
      </c>
      <c r="E34" s="15">
        <v>4</v>
      </c>
      <c r="F34" s="62" t="s">
        <v>239</v>
      </c>
      <c r="G34" s="17" t="s">
        <v>11</v>
      </c>
      <c r="H34" s="18">
        <f>H35</f>
        <v>0</v>
      </c>
      <c r="I34" s="18">
        <f t="shared" ref="I34" si="12">I35</f>
        <v>0</v>
      </c>
      <c r="J34" s="18">
        <f>J35</f>
        <v>0</v>
      </c>
      <c r="K34" s="18">
        <f>K35</f>
        <v>0</v>
      </c>
      <c r="L34" s="18">
        <f>L35</f>
        <v>0</v>
      </c>
    </row>
    <row r="35" spans="1:13" s="1" customFormat="1" ht="24" hidden="1" x14ac:dyDescent="0.25">
      <c r="A35" s="54"/>
      <c r="B35" s="7" t="s">
        <v>12</v>
      </c>
      <c r="C35" s="8"/>
      <c r="D35" s="8">
        <v>1</v>
      </c>
      <c r="E35" s="8">
        <v>4</v>
      </c>
      <c r="F35" s="62" t="s">
        <v>239</v>
      </c>
      <c r="G35" s="63">
        <v>120</v>
      </c>
      <c r="H35" s="10">
        <v>0</v>
      </c>
      <c r="I35" s="10"/>
      <c r="J35" s="10">
        <v>0</v>
      </c>
      <c r="K35" s="10">
        <v>0</v>
      </c>
      <c r="L35" s="10">
        <v>0</v>
      </c>
    </row>
    <row r="36" spans="1:13" s="1" customFormat="1" ht="24" hidden="1" x14ac:dyDescent="0.25">
      <c r="A36" s="54"/>
      <c r="B36" s="13" t="s">
        <v>102</v>
      </c>
      <c r="C36" s="8"/>
      <c r="D36" s="8">
        <v>1</v>
      </c>
      <c r="E36" s="8">
        <v>4</v>
      </c>
      <c r="F36" s="62" t="s">
        <v>239</v>
      </c>
      <c r="G36" s="9">
        <v>200</v>
      </c>
      <c r="H36" s="10">
        <f>H37</f>
        <v>0</v>
      </c>
      <c r="I36" s="10">
        <f t="shared" ref="I36" si="13">I37</f>
        <v>0</v>
      </c>
      <c r="J36" s="10">
        <f>J37</f>
        <v>0</v>
      </c>
      <c r="K36" s="10">
        <f>K37</f>
        <v>0</v>
      </c>
      <c r="L36" s="10">
        <f>L37</f>
        <v>0</v>
      </c>
    </row>
    <row r="37" spans="1:13" s="1" customFormat="1" ht="24" hidden="1" x14ac:dyDescent="0.25">
      <c r="A37" s="54"/>
      <c r="B37" s="19" t="s">
        <v>17</v>
      </c>
      <c r="C37" s="20"/>
      <c r="D37" s="20">
        <v>1</v>
      </c>
      <c r="E37" s="20">
        <v>4</v>
      </c>
      <c r="F37" s="62" t="s">
        <v>239</v>
      </c>
      <c r="G37" s="65">
        <v>240</v>
      </c>
      <c r="H37" s="23"/>
      <c r="I37" s="23"/>
      <c r="J37" s="23"/>
      <c r="K37" s="23"/>
      <c r="L37" s="23"/>
    </row>
    <row r="38" spans="1:13" x14ac:dyDescent="0.25">
      <c r="A38" s="54"/>
      <c r="B38" s="13" t="s">
        <v>19</v>
      </c>
      <c r="C38" s="8">
        <v>650</v>
      </c>
      <c r="D38" s="8">
        <v>1</v>
      </c>
      <c r="E38" s="8">
        <v>4</v>
      </c>
      <c r="F38" s="62" t="s">
        <v>239</v>
      </c>
      <c r="G38" s="9">
        <v>800</v>
      </c>
      <c r="H38" s="10">
        <f>SUM(H39:H40)</f>
        <v>50</v>
      </c>
      <c r="I38" s="10">
        <f t="shared" ref="I38" si="14">SUM(I39:I40)</f>
        <v>0</v>
      </c>
      <c r="J38" s="10">
        <f>SUM(J39:J40)</f>
        <v>50</v>
      </c>
      <c r="K38" s="10">
        <f>SUM(K39:K40)</f>
        <v>0</v>
      </c>
      <c r="L38" s="10">
        <f>SUM(L39:L40)</f>
        <v>0</v>
      </c>
      <c r="M38" s="39"/>
    </row>
    <row r="39" spans="1:13" x14ac:dyDescent="0.25">
      <c r="A39" s="54"/>
      <c r="B39" s="13" t="s">
        <v>107</v>
      </c>
      <c r="C39" s="8">
        <v>650</v>
      </c>
      <c r="D39" s="8">
        <v>1</v>
      </c>
      <c r="E39" s="8">
        <v>4</v>
      </c>
      <c r="F39" s="62" t="s">
        <v>239</v>
      </c>
      <c r="G39" s="63">
        <v>830</v>
      </c>
      <c r="H39" s="10">
        <v>50</v>
      </c>
      <c r="I39" s="10"/>
      <c r="J39" s="10">
        <f>H39+I39</f>
        <v>50</v>
      </c>
      <c r="K39" s="10">
        <v>0</v>
      </c>
      <c r="L39" s="10">
        <v>0</v>
      </c>
      <c r="M39" s="39"/>
    </row>
    <row r="40" spans="1:13" hidden="1" x14ac:dyDescent="0.25">
      <c r="A40" s="54"/>
      <c r="B40" s="13" t="s">
        <v>20</v>
      </c>
      <c r="C40" s="8"/>
      <c r="D40" s="8">
        <v>1</v>
      </c>
      <c r="E40" s="8">
        <v>4</v>
      </c>
      <c r="F40" s="62" t="s">
        <v>239</v>
      </c>
      <c r="G40" s="63">
        <v>850</v>
      </c>
      <c r="H40" s="64">
        <v>0</v>
      </c>
      <c r="I40" s="10"/>
      <c r="J40" s="10">
        <f>H40+I40</f>
        <v>0</v>
      </c>
      <c r="K40" s="64">
        <v>0</v>
      </c>
      <c r="L40" s="64">
        <v>0</v>
      </c>
    </row>
    <row r="41" spans="1:13" ht="25.5" customHeight="1" x14ac:dyDescent="0.25">
      <c r="A41" s="54"/>
      <c r="B41" s="12" t="s">
        <v>206</v>
      </c>
      <c r="C41" s="8">
        <v>650</v>
      </c>
      <c r="D41" s="8">
        <v>1</v>
      </c>
      <c r="E41" s="8">
        <v>6</v>
      </c>
      <c r="F41" s="6"/>
      <c r="G41" s="9"/>
      <c r="H41" s="10">
        <f t="shared" ref="H41:L45" si="15">H42</f>
        <v>97.5</v>
      </c>
      <c r="I41" s="10">
        <f t="shared" si="15"/>
        <v>0</v>
      </c>
      <c r="J41" s="10">
        <f t="shared" si="15"/>
        <v>97.5</v>
      </c>
      <c r="K41" s="10">
        <f t="shared" si="15"/>
        <v>0</v>
      </c>
      <c r="L41" s="10">
        <f t="shared" si="15"/>
        <v>0</v>
      </c>
      <c r="M41" s="39"/>
    </row>
    <row r="42" spans="1:13" x14ac:dyDescent="0.25">
      <c r="A42" s="54"/>
      <c r="B42" s="12" t="s">
        <v>29</v>
      </c>
      <c r="C42" s="8">
        <v>650</v>
      </c>
      <c r="D42" s="8">
        <v>1</v>
      </c>
      <c r="E42" s="8">
        <v>6</v>
      </c>
      <c r="F42" s="6" t="s">
        <v>81</v>
      </c>
      <c r="G42" s="9"/>
      <c r="H42" s="10">
        <f>H43</f>
        <v>97.5</v>
      </c>
      <c r="I42" s="10">
        <f t="shared" si="15"/>
        <v>0</v>
      </c>
      <c r="J42" s="10">
        <f>J43</f>
        <v>97.5</v>
      </c>
      <c r="K42" s="10">
        <f>K43</f>
        <v>0</v>
      </c>
      <c r="L42" s="10">
        <f>L43</f>
        <v>0</v>
      </c>
      <c r="M42" s="39"/>
    </row>
    <row r="43" spans="1:13" ht="24" x14ac:dyDescent="0.25">
      <c r="A43" s="54"/>
      <c r="B43" s="12" t="s">
        <v>126</v>
      </c>
      <c r="C43" s="8">
        <v>650</v>
      </c>
      <c r="D43" s="8">
        <v>1</v>
      </c>
      <c r="E43" s="8">
        <v>6</v>
      </c>
      <c r="F43" s="6" t="s">
        <v>135</v>
      </c>
      <c r="G43" s="9"/>
      <c r="H43" s="10">
        <f t="shared" si="15"/>
        <v>97.5</v>
      </c>
      <c r="I43" s="10">
        <f t="shared" si="15"/>
        <v>0</v>
      </c>
      <c r="J43" s="10">
        <f t="shared" si="15"/>
        <v>97.5</v>
      </c>
      <c r="K43" s="10">
        <f t="shared" si="15"/>
        <v>0</v>
      </c>
      <c r="L43" s="10">
        <f t="shared" si="15"/>
        <v>0</v>
      </c>
      <c r="M43" s="39"/>
    </row>
    <row r="44" spans="1:13" ht="49.5" customHeight="1" x14ac:dyDescent="0.25">
      <c r="A44" s="54"/>
      <c r="B44" s="12" t="s">
        <v>78</v>
      </c>
      <c r="C44" s="8">
        <v>650</v>
      </c>
      <c r="D44" s="8">
        <v>1</v>
      </c>
      <c r="E44" s="8">
        <v>6</v>
      </c>
      <c r="F44" s="62" t="s">
        <v>240</v>
      </c>
      <c r="G44" s="9"/>
      <c r="H44" s="10">
        <f t="shared" si="15"/>
        <v>97.5</v>
      </c>
      <c r="I44" s="10">
        <f t="shared" si="15"/>
        <v>0</v>
      </c>
      <c r="J44" s="10">
        <f t="shared" si="15"/>
        <v>97.5</v>
      </c>
      <c r="K44" s="10">
        <f t="shared" si="15"/>
        <v>0</v>
      </c>
      <c r="L44" s="10">
        <f t="shared" si="15"/>
        <v>0</v>
      </c>
      <c r="M44" s="39"/>
    </row>
    <row r="45" spans="1:13" x14ac:dyDescent="0.25">
      <c r="A45" s="54"/>
      <c r="B45" s="12" t="s">
        <v>65</v>
      </c>
      <c r="C45" s="8">
        <v>650</v>
      </c>
      <c r="D45" s="8">
        <v>1</v>
      </c>
      <c r="E45" s="8">
        <v>6</v>
      </c>
      <c r="F45" s="62" t="s">
        <v>240</v>
      </c>
      <c r="G45" s="9">
        <v>500</v>
      </c>
      <c r="H45" s="10">
        <f t="shared" si="15"/>
        <v>97.5</v>
      </c>
      <c r="I45" s="10">
        <f t="shared" si="15"/>
        <v>0</v>
      </c>
      <c r="J45" s="10">
        <f t="shared" si="15"/>
        <v>97.5</v>
      </c>
      <c r="K45" s="10">
        <f t="shared" si="15"/>
        <v>0</v>
      </c>
      <c r="L45" s="10">
        <f t="shared" si="15"/>
        <v>0</v>
      </c>
      <c r="M45" s="39"/>
    </row>
    <row r="46" spans="1:13" x14ac:dyDescent="0.25">
      <c r="A46" s="54"/>
      <c r="B46" s="13" t="s">
        <v>66</v>
      </c>
      <c r="C46" s="8">
        <v>650</v>
      </c>
      <c r="D46" s="8">
        <v>1</v>
      </c>
      <c r="E46" s="8">
        <v>6</v>
      </c>
      <c r="F46" s="62" t="s">
        <v>240</v>
      </c>
      <c r="G46" s="63">
        <v>540</v>
      </c>
      <c r="H46" s="10">
        <v>97.5</v>
      </c>
      <c r="I46" s="10"/>
      <c r="J46" s="10">
        <f>H46+I46</f>
        <v>97.5</v>
      </c>
      <c r="K46" s="10">
        <v>0</v>
      </c>
      <c r="L46" s="10">
        <v>0</v>
      </c>
      <c r="M46" s="39"/>
    </row>
    <row r="47" spans="1:13" hidden="1" x14ac:dyDescent="0.25">
      <c r="A47" s="54"/>
      <c r="B47" s="7" t="s">
        <v>216</v>
      </c>
      <c r="C47" s="8"/>
      <c r="D47" s="8">
        <v>1</v>
      </c>
      <c r="E47" s="8">
        <v>7</v>
      </c>
      <c r="F47" s="6"/>
      <c r="G47" s="9" t="s">
        <v>8</v>
      </c>
      <c r="H47" s="10">
        <f t="shared" ref="H47:L51" si="16">H48</f>
        <v>0</v>
      </c>
      <c r="I47" s="10">
        <f t="shared" si="16"/>
        <v>0</v>
      </c>
      <c r="J47" s="10">
        <f t="shared" si="16"/>
        <v>0</v>
      </c>
      <c r="K47" s="10">
        <f t="shared" si="16"/>
        <v>0</v>
      </c>
      <c r="L47" s="10">
        <f t="shared" si="16"/>
        <v>0</v>
      </c>
    </row>
    <row r="48" spans="1:13" hidden="1" x14ac:dyDescent="0.25">
      <c r="A48" s="54"/>
      <c r="B48" s="11" t="s">
        <v>29</v>
      </c>
      <c r="C48" s="8"/>
      <c r="D48" s="8">
        <v>1</v>
      </c>
      <c r="E48" s="8">
        <v>7</v>
      </c>
      <c r="F48" s="6" t="s">
        <v>81</v>
      </c>
      <c r="G48" s="9" t="s">
        <v>8</v>
      </c>
      <c r="H48" s="10">
        <f>H49</f>
        <v>0</v>
      </c>
      <c r="I48" s="10">
        <f>I49</f>
        <v>0</v>
      </c>
      <c r="J48" s="10">
        <f>J49</f>
        <v>0</v>
      </c>
      <c r="K48" s="10">
        <f>K49</f>
        <v>0</v>
      </c>
      <c r="L48" s="10">
        <f>L49</f>
        <v>0</v>
      </c>
    </row>
    <row r="49" spans="1:13" ht="28.5" hidden="1" customHeight="1" x14ac:dyDescent="0.25">
      <c r="A49" s="54"/>
      <c r="B49" s="12" t="s">
        <v>217</v>
      </c>
      <c r="C49" s="8"/>
      <c r="D49" s="8">
        <v>1</v>
      </c>
      <c r="E49" s="8">
        <v>7</v>
      </c>
      <c r="F49" s="6" t="s">
        <v>241</v>
      </c>
      <c r="G49" s="9"/>
      <c r="H49" s="10">
        <f>H50</f>
        <v>0</v>
      </c>
      <c r="I49" s="10">
        <f t="shared" si="16"/>
        <v>0</v>
      </c>
      <c r="J49" s="10">
        <f>J50</f>
        <v>0</v>
      </c>
      <c r="K49" s="10">
        <f>K50</f>
        <v>0</v>
      </c>
      <c r="L49" s="10">
        <f>L50</f>
        <v>0</v>
      </c>
    </row>
    <row r="50" spans="1:13" hidden="1" x14ac:dyDescent="0.25">
      <c r="A50" s="54"/>
      <c r="B50" s="12" t="s">
        <v>218</v>
      </c>
      <c r="C50" s="8"/>
      <c r="D50" s="8">
        <v>1</v>
      </c>
      <c r="E50" s="8">
        <v>7</v>
      </c>
      <c r="F50" s="62" t="s">
        <v>242</v>
      </c>
      <c r="G50" s="9" t="s">
        <v>8</v>
      </c>
      <c r="H50" s="10">
        <f t="shared" si="16"/>
        <v>0</v>
      </c>
      <c r="I50" s="10">
        <f t="shared" si="16"/>
        <v>0</v>
      </c>
      <c r="J50" s="10">
        <f t="shared" si="16"/>
        <v>0</v>
      </c>
      <c r="K50" s="10">
        <f t="shared" si="16"/>
        <v>0</v>
      </c>
      <c r="L50" s="10">
        <f t="shared" si="16"/>
        <v>0</v>
      </c>
    </row>
    <row r="51" spans="1:13" hidden="1" x14ac:dyDescent="0.25">
      <c r="A51" s="54"/>
      <c r="B51" s="12" t="s">
        <v>19</v>
      </c>
      <c r="C51" s="8"/>
      <c r="D51" s="8">
        <v>1</v>
      </c>
      <c r="E51" s="8">
        <v>7</v>
      </c>
      <c r="F51" s="62" t="s">
        <v>242</v>
      </c>
      <c r="G51" s="9" t="s">
        <v>23</v>
      </c>
      <c r="H51" s="10">
        <f t="shared" si="16"/>
        <v>0</v>
      </c>
      <c r="I51" s="10">
        <f t="shared" si="16"/>
        <v>0</v>
      </c>
      <c r="J51" s="10">
        <f t="shared" si="16"/>
        <v>0</v>
      </c>
      <c r="K51" s="10">
        <f t="shared" si="16"/>
        <v>0</v>
      </c>
      <c r="L51" s="10">
        <f t="shared" si="16"/>
        <v>0</v>
      </c>
    </row>
    <row r="52" spans="1:13" hidden="1" x14ac:dyDescent="0.25">
      <c r="A52" s="54"/>
      <c r="B52" s="13" t="s">
        <v>225</v>
      </c>
      <c r="C52" s="8"/>
      <c r="D52" s="8">
        <v>1</v>
      </c>
      <c r="E52" s="8">
        <v>7</v>
      </c>
      <c r="F52" s="62" t="s">
        <v>242</v>
      </c>
      <c r="G52" s="63">
        <v>880</v>
      </c>
      <c r="H52" s="10">
        <v>0</v>
      </c>
      <c r="I52" s="10"/>
      <c r="J52" s="10">
        <f>H52+I52</f>
        <v>0</v>
      </c>
      <c r="K52" s="10">
        <v>0</v>
      </c>
      <c r="L52" s="10">
        <v>0</v>
      </c>
    </row>
    <row r="53" spans="1:13" x14ac:dyDescent="0.25">
      <c r="A53" s="54"/>
      <c r="B53" s="7" t="s">
        <v>21</v>
      </c>
      <c r="C53" s="8">
        <v>650</v>
      </c>
      <c r="D53" s="8">
        <v>1</v>
      </c>
      <c r="E53" s="8">
        <v>11</v>
      </c>
      <c r="F53" s="6"/>
      <c r="G53" s="9" t="s">
        <v>8</v>
      </c>
      <c r="H53" s="10">
        <f t="shared" ref="H53:L58" si="17">H54</f>
        <v>50</v>
      </c>
      <c r="I53" s="10">
        <f t="shared" si="17"/>
        <v>0</v>
      </c>
      <c r="J53" s="10">
        <f t="shared" si="17"/>
        <v>50</v>
      </c>
      <c r="K53" s="10">
        <f t="shared" si="17"/>
        <v>50</v>
      </c>
      <c r="L53" s="10">
        <f t="shared" si="17"/>
        <v>50</v>
      </c>
      <c r="M53" s="39"/>
    </row>
    <row r="54" spans="1:13" ht="36" x14ac:dyDescent="0.25">
      <c r="A54" s="54"/>
      <c r="B54" s="11" t="s">
        <v>195</v>
      </c>
      <c r="C54" s="8">
        <v>650</v>
      </c>
      <c r="D54" s="8">
        <v>1</v>
      </c>
      <c r="E54" s="8">
        <v>11</v>
      </c>
      <c r="F54" s="6" t="s">
        <v>138</v>
      </c>
      <c r="G54" s="9" t="s">
        <v>8</v>
      </c>
      <c r="H54" s="10">
        <f t="shared" si="17"/>
        <v>50</v>
      </c>
      <c r="I54" s="10">
        <f t="shared" si="17"/>
        <v>0</v>
      </c>
      <c r="J54" s="10">
        <f t="shared" si="17"/>
        <v>50</v>
      </c>
      <c r="K54" s="10">
        <f t="shared" si="17"/>
        <v>50</v>
      </c>
      <c r="L54" s="10">
        <f t="shared" si="17"/>
        <v>50</v>
      </c>
      <c r="M54" s="39"/>
    </row>
    <row r="55" spans="1:13" ht="36" x14ac:dyDescent="0.25">
      <c r="A55" s="54"/>
      <c r="B55" s="12" t="s">
        <v>22</v>
      </c>
      <c r="C55" s="8">
        <v>650</v>
      </c>
      <c r="D55" s="8">
        <v>1</v>
      </c>
      <c r="E55" s="8">
        <v>11</v>
      </c>
      <c r="F55" s="6" t="s">
        <v>243</v>
      </c>
      <c r="G55" s="9" t="s">
        <v>8</v>
      </c>
      <c r="H55" s="10">
        <f>H56</f>
        <v>50</v>
      </c>
      <c r="I55" s="10">
        <f t="shared" si="17"/>
        <v>0</v>
      </c>
      <c r="J55" s="10">
        <f t="shared" si="17"/>
        <v>50</v>
      </c>
      <c r="K55" s="10">
        <f t="shared" si="17"/>
        <v>50</v>
      </c>
      <c r="L55" s="10">
        <f t="shared" si="17"/>
        <v>50</v>
      </c>
      <c r="M55" s="39"/>
    </row>
    <row r="56" spans="1:13" ht="28.5" customHeight="1" x14ac:dyDescent="0.25">
      <c r="A56" s="54"/>
      <c r="B56" s="12" t="s">
        <v>106</v>
      </c>
      <c r="C56" s="8">
        <v>650</v>
      </c>
      <c r="D56" s="8">
        <v>1</v>
      </c>
      <c r="E56" s="8">
        <v>11</v>
      </c>
      <c r="F56" s="6" t="s">
        <v>244</v>
      </c>
      <c r="G56" s="9"/>
      <c r="H56" s="10">
        <f>H57</f>
        <v>50</v>
      </c>
      <c r="I56" s="10">
        <f t="shared" si="17"/>
        <v>0</v>
      </c>
      <c r="J56" s="10">
        <f t="shared" si="17"/>
        <v>50</v>
      </c>
      <c r="K56" s="10">
        <f t="shared" si="17"/>
        <v>50</v>
      </c>
      <c r="L56" s="10">
        <f t="shared" si="17"/>
        <v>50</v>
      </c>
      <c r="M56" s="39"/>
    </row>
    <row r="57" spans="1:13" ht="24" x14ac:dyDescent="0.25">
      <c r="A57" s="54"/>
      <c r="B57" s="12" t="s">
        <v>79</v>
      </c>
      <c r="C57" s="8">
        <v>650</v>
      </c>
      <c r="D57" s="8">
        <v>1</v>
      </c>
      <c r="E57" s="8">
        <v>11</v>
      </c>
      <c r="F57" s="62" t="s">
        <v>245</v>
      </c>
      <c r="G57" s="9" t="s">
        <v>8</v>
      </c>
      <c r="H57" s="10">
        <f t="shared" si="17"/>
        <v>50</v>
      </c>
      <c r="I57" s="10">
        <f t="shared" si="17"/>
        <v>0</v>
      </c>
      <c r="J57" s="10">
        <f t="shared" si="17"/>
        <v>50</v>
      </c>
      <c r="K57" s="10">
        <f t="shared" si="17"/>
        <v>50</v>
      </c>
      <c r="L57" s="10">
        <f t="shared" si="17"/>
        <v>50</v>
      </c>
      <c r="M57" s="39"/>
    </row>
    <row r="58" spans="1:13" x14ac:dyDescent="0.25">
      <c r="A58" s="54"/>
      <c r="B58" s="12" t="s">
        <v>19</v>
      </c>
      <c r="C58" s="8">
        <v>650</v>
      </c>
      <c r="D58" s="8">
        <v>1</v>
      </c>
      <c r="E58" s="8">
        <v>11</v>
      </c>
      <c r="F58" s="62" t="s">
        <v>245</v>
      </c>
      <c r="G58" s="9" t="s">
        <v>23</v>
      </c>
      <c r="H58" s="10">
        <f t="shared" si="17"/>
        <v>50</v>
      </c>
      <c r="I58" s="10">
        <f t="shared" si="17"/>
        <v>0</v>
      </c>
      <c r="J58" s="10">
        <f t="shared" si="17"/>
        <v>50</v>
      </c>
      <c r="K58" s="10">
        <f t="shared" si="17"/>
        <v>50</v>
      </c>
      <c r="L58" s="10">
        <f t="shared" si="17"/>
        <v>50</v>
      </c>
      <c r="M58" s="39"/>
    </row>
    <row r="59" spans="1:13" x14ac:dyDescent="0.25">
      <c r="A59" s="54"/>
      <c r="B59" s="13" t="s">
        <v>24</v>
      </c>
      <c r="C59" s="8">
        <v>650</v>
      </c>
      <c r="D59" s="8">
        <v>1</v>
      </c>
      <c r="E59" s="8">
        <v>11</v>
      </c>
      <c r="F59" s="62" t="s">
        <v>245</v>
      </c>
      <c r="G59" s="63" t="s">
        <v>25</v>
      </c>
      <c r="H59" s="10">
        <v>50</v>
      </c>
      <c r="I59" s="10"/>
      <c r="J59" s="10">
        <f>H59+I59</f>
        <v>50</v>
      </c>
      <c r="K59" s="10">
        <v>50</v>
      </c>
      <c r="L59" s="10">
        <v>50</v>
      </c>
      <c r="M59" s="39"/>
    </row>
    <row r="60" spans="1:13" x14ac:dyDescent="0.25">
      <c r="A60" s="54"/>
      <c r="B60" s="7" t="s">
        <v>26</v>
      </c>
      <c r="C60" s="8">
        <v>650</v>
      </c>
      <c r="D60" s="8">
        <v>1</v>
      </c>
      <c r="E60" s="8">
        <v>13</v>
      </c>
      <c r="F60" s="6"/>
      <c r="G60" s="9" t="s">
        <v>8</v>
      </c>
      <c r="H60" s="10">
        <f>H61+H75+H83</f>
        <v>36775.699999999997</v>
      </c>
      <c r="I60" s="10">
        <f t="shared" ref="I60:J60" si="18">I61+I75+I83</f>
        <v>0</v>
      </c>
      <c r="J60" s="10">
        <f t="shared" si="18"/>
        <v>36775.699999999997</v>
      </c>
      <c r="K60" s="10">
        <f>K61+K75+K83</f>
        <v>38499.200000000004</v>
      </c>
      <c r="L60" s="10">
        <f>L61+L75+L83</f>
        <v>42128.100000000006</v>
      </c>
      <c r="M60" s="39"/>
    </row>
    <row r="61" spans="1:13" ht="24" x14ac:dyDescent="0.25">
      <c r="A61" s="54"/>
      <c r="B61" s="11" t="s">
        <v>114</v>
      </c>
      <c r="C61" s="8">
        <v>650</v>
      </c>
      <c r="D61" s="8">
        <v>1</v>
      </c>
      <c r="E61" s="8">
        <v>13</v>
      </c>
      <c r="F61" s="6" t="s">
        <v>124</v>
      </c>
      <c r="G61" s="9" t="s">
        <v>8</v>
      </c>
      <c r="H61" s="10">
        <f>H62</f>
        <v>36605.899999999994</v>
      </c>
      <c r="I61" s="10">
        <f t="shared" ref="I61:L62" si="19">I62</f>
        <v>0</v>
      </c>
      <c r="J61" s="10">
        <f t="shared" si="19"/>
        <v>36605.899999999994</v>
      </c>
      <c r="K61" s="10">
        <f t="shared" si="19"/>
        <v>35192.9</v>
      </c>
      <c r="L61" s="10">
        <f t="shared" si="19"/>
        <v>35530.200000000004</v>
      </c>
      <c r="M61" s="39"/>
    </row>
    <row r="62" spans="1:13" ht="24" x14ac:dyDescent="0.25">
      <c r="A62" s="54"/>
      <c r="B62" s="11" t="s">
        <v>70</v>
      </c>
      <c r="C62" s="8">
        <v>650</v>
      </c>
      <c r="D62" s="8">
        <v>1</v>
      </c>
      <c r="E62" s="8">
        <v>13</v>
      </c>
      <c r="F62" s="6" t="s">
        <v>235</v>
      </c>
      <c r="G62" s="9"/>
      <c r="H62" s="10">
        <f>H63</f>
        <v>36605.899999999994</v>
      </c>
      <c r="I62" s="10">
        <f t="shared" si="19"/>
        <v>0</v>
      </c>
      <c r="J62" s="10">
        <f t="shared" si="19"/>
        <v>36605.899999999994</v>
      </c>
      <c r="K62" s="10">
        <f t="shared" si="19"/>
        <v>35192.9</v>
      </c>
      <c r="L62" s="10">
        <f t="shared" si="19"/>
        <v>35530.200000000004</v>
      </c>
      <c r="M62" s="39"/>
    </row>
    <row r="63" spans="1:13" s="1" customFormat="1" ht="24" x14ac:dyDescent="0.25">
      <c r="A63" s="54"/>
      <c r="B63" s="14" t="s">
        <v>127</v>
      </c>
      <c r="C63" s="8">
        <v>650</v>
      </c>
      <c r="D63" s="15">
        <v>1</v>
      </c>
      <c r="E63" s="15">
        <v>13</v>
      </c>
      <c r="F63" s="16" t="s">
        <v>246</v>
      </c>
      <c r="G63" s="17"/>
      <c r="H63" s="18">
        <f>H64+H72</f>
        <v>36605.899999999994</v>
      </c>
      <c r="I63" s="18">
        <f t="shared" ref="I63" si="20">I64+I72</f>
        <v>0</v>
      </c>
      <c r="J63" s="18">
        <f>J64+J72</f>
        <v>36605.899999999994</v>
      </c>
      <c r="K63" s="18">
        <f>K64+K72</f>
        <v>35192.9</v>
      </c>
      <c r="L63" s="18">
        <f>L64+L72</f>
        <v>35530.200000000004</v>
      </c>
      <c r="M63" s="39"/>
    </row>
    <row r="64" spans="1:13" ht="24" x14ac:dyDescent="0.25">
      <c r="A64" s="54"/>
      <c r="B64" s="12" t="s">
        <v>77</v>
      </c>
      <c r="C64" s="8">
        <v>650</v>
      </c>
      <c r="D64" s="8">
        <v>1</v>
      </c>
      <c r="E64" s="8">
        <v>13</v>
      </c>
      <c r="F64" s="62" t="s">
        <v>247</v>
      </c>
      <c r="G64" s="9"/>
      <c r="H64" s="10">
        <f>H65+H67+H69</f>
        <v>36605.899999999994</v>
      </c>
      <c r="I64" s="10">
        <f t="shared" ref="I64" si="21">I65+I67+I69</f>
        <v>0</v>
      </c>
      <c r="J64" s="10">
        <f>J65+J67+J69</f>
        <v>36605.899999999994</v>
      </c>
      <c r="K64" s="10">
        <f>K65+K67+K69</f>
        <v>35192.9</v>
      </c>
      <c r="L64" s="10">
        <f>L65+L67+L69</f>
        <v>35530.200000000004</v>
      </c>
      <c r="M64" s="39"/>
    </row>
    <row r="65" spans="1:13" ht="48" x14ac:dyDescent="0.25">
      <c r="A65" s="54"/>
      <c r="B65" s="13" t="s">
        <v>10</v>
      </c>
      <c r="C65" s="8">
        <v>650</v>
      </c>
      <c r="D65" s="8">
        <v>1</v>
      </c>
      <c r="E65" s="8">
        <v>13</v>
      </c>
      <c r="F65" s="62" t="s">
        <v>247</v>
      </c>
      <c r="G65" s="9" t="s">
        <v>11</v>
      </c>
      <c r="H65" s="10">
        <f>H66</f>
        <v>33412.1</v>
      </c>
      <c r="I65" s="10">
        <f t="shared" ref="I65" si="22">I66</f>
        <v>0</v>
      </c>
      <c r="J65" s="10">
        <f>J66</f>
        <v>33412.1</v>
      </c>
      <c r="K65" s="10">
        <f>K66</f>
        <v>34747.9</v>
      </c>
      <c r="L65" s="10">
        <f>L66</f>
        <v>34747.9</v>
      </c>
      <c r="M65" s="39"/>
    </row>
    <row r="66" spans="1:13" x14ac:dyDescent="0.25">
      <c r="A66" s="54"/>
      <c r="B66" s="13" t="s">
        <v>105</v>
      </c>
      <c r="C66" s="8">
        <v>650</v>
      </c>
      <c r="D66" s="8">
        <v>1</v>
      </c>
      <c r="E66" s="8">
        <v>13</v>
      </c>
      <c r="F66" s="62" t="s">
        <v>247</v>
      </c>
      <c r="G66" s="63">
        <v>110</v>
      </c>
      <c r="H66" s="10">
        <v>33412.1</v>
      </c>
      <c r="I66" s="10"/>
      <c r="J66" s="10">
        <f>H66+I66</f>
        <v>33412.1</v>
      </c>
      <c r="K66" s="10">
        <f>34748-0.1</f>
        <v>34747.9</v>
      </c>
      <c r="L66" s="10">
        <f>34748-0.1</f>
        <v>34747.9</v>
      </c>
      <c r="M66" s="39"/>
    </row>
    <row r="67" spans="1:13" ht="24" x14ac:dyDescent="0.25">
      <c r="A67" s="54"/>
      <c r="B67" s="13" t="s">
        <v>102</v>
      </c>
      <c r="C67" s="8">
        <v>650</v>
      </c>
      <c r="D67" s="8">
        <v>1</v>
      </c>
      <c r="E67" s="8">
        <v>13</v>
      </c>
      <c r="F67" s="62" t="s">
        <v>247</v>
      </c>
      <c r="G67" s="9">
        <v>200</v>
      </c>
      <c r="H67" s="10">
        <f>H68</f>
        <v>3145.6</v>
      </c>
      <c r="I67" s="10">
        <f t="shared" ref="I67" si="23">I68</f>
        <v>0</v>
      </c>
      <c r="J67" s="10">
        <f>J68</f>
        <v>3145.6</v>
      </c>
      <c r="K67" s="10">
        <f>K68</f>
        <v>445</v>
      </c>
      <c r="L67" s="10">
        <f>L68</f>
        <v>782.3</v>
      </c>
      <c r="M67" s="39"/>
    </row>
    <row r="68" spans="1:13" ht="24" x14ac:dyDescent="0.25">
      <c r="A68" s="54"/>
      <c r="B68" s="13" t="s">
        <v>17</v>
      </c>
      <c r="C68" s="8">
        <v>650</v>
      </c>
      <c r="D68" s="8">
        <v>1</v>
      </c>
      <c r="E68" s="8">
        <v>13</v>
      </c>
      <c r="F68" s="62" t="s">
        <v>247</v>
      </c>
      <c r="G68" s="63">
        <v>240</v>
      </c>
      <c r="H68" s="10">
        <v>3145.6</v>
      </c>
      <c r="I68" s="10"/>
      <c r="J68" s="10">
        <f>H68+I68</f>
        <v>3145.6</v>
      </c>
      <c r="K68" s="10">
        <v>445</v>
      </c>
      <c r="L68" s="10">
        <v>782.3</v>
      </c>
      <c r="M68" s="39"/>
    </row>
    <row r="69" spans="1:13" x14ac:dyDescent="0.25">
      <c r="A69" s="54"/>
      <c r="B69" s="13" t="s">
        <v>19</v>
      </c>
      <c r="C69" s="8">
        <v>650</v>
      </c>
      <c r="D69" s="8">
        <v>1</v>
      </c>
      <c r="E69" s="8">
        <v>13</v>
      </c>
      <c r="F69" s="62" t="s">
        <v>247</v>
      </c>
      <c r="G69" s="9">
        <v>800</v>
      </c>
      <c r="H69" s="10">
        <f>H70+H71</f>
        <v>48.2</v>
      </c>
      <c r="I69" s="10">
        <f t="shared" ref="I69" si="24">I70+I71</f>
        <v>0</v>
      </c>
      <c r="J69" s="10">
        <f>J70+J71</f>
        <v>48.2</v>
      </c>
      <c r="K69" s="10">
        <f>K70+K71</f>
        <v>0</v>
      </c>
      <c r="L69" s="10">
        <f>L70+L71</f>
        <v>0</v>
      </c>
      <c r="M69" s="39"/>
    </row>
    <row r="70" spans="1:13" s="1" customFormat="1" hidden="1" x14ac:dyDescent="0.25">
      <c r="A70" s="54"/>
      <c r="B70" s="24" t="s">
        <v>107</v>
      </c>
      <c r="C70" s="25"/>
      <c r="D70" s="25">
        <v>1</v>
      </c>
      <c r="E70" s="25">
        <v>13</v>
      </c>
      <c r="F70" s="62" t="s">
        <v>247</v>
      </c>
      <c r="G70" s="66">
        <v>830</v>
      </c>
      <c r="H70" s="27">
        <v>0</v>
      </c>
      <c r="I70" s="27"/>
      <c r="J70" s="27">
        <v>0</v>
      </c>
      <c r="K70" s="27">
        <v>0</v>
      </c>
      <c r="L70" s="27">
        <v>0</v>
      </c>
    </row>
    <row r="71" spans="1:13" x14ac:dyDescent="0.25">
      <c r="A71" s="54"/>
      <c r="B71" s="13" t="s">
        <v>20</v>
      </c>
      <c r="C71" s="8">
        <v>650</v>
      </c>
      <c r="D71" s="8">
        <v>1</v>
      </c>
      <c r="E71" s="8">
        <v>13</v>
      </c>
      <c r="F71" s="62" t="s">
        <v>247</v>
      </c>
      <c r="G71" s="63">
        <v>850</v>
      </c>
      <c r="H71" s="28">
        <v>48.2</v>
      </c>
      <c r="I71" s="28"/>
      <c r="J71" s="28">
        <f>H71+I71</f>
        <v>48.2</v>
      </c>
      <c r="K71" s="28">
        <v>0</v>
      </c>
      <c r="L71" s="28">
        <v>0</v>
      </c>
      <c r="M71" s="39"/>
    </row>
    <row r="72" spans="1:13" ht="24" hidden="1" x14ac:dyDescent="0.25">
      <c r="A72" s="54"/>
      <c r="B72" s="29" t="s">
        <v>170</v>
      </c>
      <c r="C72" s="15"/>
      <c r="D72" s="8">
        <v>1</v>
      </c>
      <c r="E72" s="8">
        <v>13</v>
      </c>
      <c r="F72" s="67" t="s">
        <v>248</v>
      </c>
      <c r="G72" s="9"/>
      <c r="H72" s="10">
        <f>H73</f>
        <v>0</v>
      </c>
      <c r="I72" s="10">
        <f t="shared" ref="I72:L73" si="25">I73</f>
        <v>0</v>
      </c>
      <c r="J72" s="10">
        <f t="shared" si="25"/>
        <v>0</v>
      </c>
      <c r="K72" s="10">
        <f t="shared" si="25"/>
        <v>0</v>
      </c>
      <c r="L72" s="10">
        <f t="shared" si="25"/>
        <v>0</v>
      </c>
    </row>
    <row r="73" spans="1:13" ht="24" hidden="1" x14ac:dyDescent="0.25">
      <c r="A73" s="54"/>
      <c r="B73" s="13" t="s">
        <v>102</v>
      </c>
      <c r="C73" s="8"/>
      <c r="D73" s="8">
        <v>1</v>
      </c>
      <c r="E73" s="8">
        <v>13</v>
      </c>
      <c r="F73" s="67" t="s">
        <v>248</v>
      </c>
      <c r="G73" s="9">
        <v>200</v>
      </c>
      <c r="H73" s="10">
        <f>H74</f>
        <v>0</v>
      </c>
      <c r="I73" s="10">
        <f t="shared" si="25"/>
        <v>0</v>
      </c>
      <c r="J73" s="10">
        <f t="shared" si="25"/>
        <v>0</v>
      </c>
      <c r="K73" s="10">
        <f t="shared" si="25"/>
        <v>0</v>
      </c>
      <c r="L73" s="10">
        <f t="shared" si="25"/>
        <v>0</v>
      </c>
    </row>
    <row r="74" spans="1:13" ht="24" hidden="1" x14ac:dyDescent="0.25">
      <c r="A74" s="54"/>
      <c r="B74" s="13" t="s">
        <v>17</v>
      </c>
      <c r="C74" s="8"/>
      <c r="D74" s="8">
        <v>1</v>
      </c>
      <c r="E74" s="8">
        <v>13</v>
      </c>
      <c r="F74" s="67" t="s">
        <v>248</v>
      </c>
      <c r="G74" s="63">
        <v>240</v>
      </c>
      <c r="H74" s="10"/>
      <c r="I74" s="10"/>
      <c r="J74" s="10"/>
      <c r="K74" s="10"/>
      <c r="L74" s="10"/>
    </row>
    <row r="75" spans="1:13" ht="24" x14ac:dyDescent="0.25">
      <c r="A75" s="54"/>
      <c r="B75" s="12" t="s">
        <v>214</v>
      </c>
      <c r="C75" s="8">
        <v>650</v>
      </c>
      <c r="D75" s="8">
        <v>1</v>
      </c>
      <c r="E75" s="8">
        <v>13</v>
      </c>
      <c r="F75" s="6" t="s">
        <v>128</v>
      </c>
      <c r="G75" s="9"/>
      <c r="H75" s="10">
        <f>H76</f>
        <v>169.8</v>
      </c>
      <c r="I75" s="10">
        <f t="shared" ref="I75:J75" si="26">I76</f>
        <v>0</v>
      </c>
      <c r="J75" s="10">
        <f t="shared" si="26"/>
        <v>169.8</v>
      </c>
      <c r="K75" s="10">
        <f>K76</f>
        <v>19.8</v>
      </c>
      <c r="L75" s="10">
        <f>L76</f>
        <v>19.8</v>
      </c>
      <c r="M75" s="39"/>
    </row>
    <row r="76" spans="1:13" ht="29.25" customHeight="1" x14ac:dyDescent="0.25">
      <c r="A76" s="54"/>
      <c r="B76" s="12" t="s">
        <v>104</v>
      </c>
      <c r="C76" s="8">
        <v>650</v>
      </c>
      <c r="D76" s="8">
        <v>1</v>
      </c>
      <c r="E76" s="8">
        <v>13</v>
      </c>
      <c r="F76" s="6" t="s">
        <v>249</v>
      </c>
      <c r="G76" s="9"/>
      <c r="H76" s="10">
        <f>H77+H80</f>
        <v>169.8</v>
      </c>
      <c r="I76" s="10">
        <f t="shared" ref="I76:J76" si="27">I77+I80</f>
        <v>0</v>
      </c>
      <c r="J76" s="10">
        <f t="shared" si="27"/>
        <v>169.8</v>
      </c>
      <c r="K76" s="10">
        <f>K77+K80</f>
        <v>19.8</v>
      </c>
      <c r="L76" s="10">
        <f>L77+L80</f>
        <v>19.8</v>
      </c>
      <c r="M76" s="39"/>
    </row>
    <row r="77" spans="1:13" ht="48" x14ac:dyDescent="0.25">
      <c r="A77" s="54"/>
      <c r="B77" s="12" t="s">
        <v>78</v>
      </c>
      <c r="C77" s="8">
        <v>650</v>
      </c>
      <c r="D77" s="8">
        <v>1</v>
      </c>
      <c r="E77" s="8">
        <v>13</v>
      </c>
      <c r="F77" s="62" t="s">
        <v>250</v>
      </c>
      <c r="G77" s="9"/>
      <c r="H77" s="10">
        <f>H78</f>
        <v>19.8</v>
      </c>
      <c r="I77" s="10">
        <f t="shared" ref="I77:L78" si="28">I78</f>
        <v>0</v>
      </c>
      <c r="J77" s="10">
        <f t="shared" si="28"/>
        <v>19.8</v>
      </c>
      <c r="K77" s="10">
        <f t="shared" si="28"/>
        <v>19.8</v>
      </c>
      <c r="L77" s="10">
        <f t="shared" si="28"/>
        <v>19.8</v>
      </c>
      <c r="M77" s="39"/>
    </row>
    <row r="78" spans="1:13" x14ac:dyDescent="0.25">
      <c r="A78" s="54"/>
      <c r="B78" s="12" t="s">
        <v>65</v>
      </c>
      <c r="C78" s="8">
        <v>650</v>
      </c>
      <c r="D78" s="8">
        <v>1</v>
      </c>
      <c r="E78" s="8">
        <v>13</v>
      </c>
      <c r="F78" s="62" t="s">
        <v>250</v>
      </c>
      <c r="G78" s="9">
        <v>500</v>
      </c>
      <c r="H78" s="10">
        <f>H79</f>
        <v>19.8</v>
      </c>
      <c r="I78" s="10">
        <f t="shared" si="28"/>
        <v>0</v>
      </c>
      <c r="J78" s="10">
        <f t="shared" si="28"/>
        <v>19.8</v>
      </c>
      <c r="K78" s="10">
        <f t="shared" si="28"/>
        <v>19.8</v>
      </c>
      <c r="L78" s="10">
        <f t="shared" si="28"/>
        <v>19.8</v>
      </c>
      <c r="M78" s="39"/>
    </row>
    <row r="79" spans="1:13" x14ac:dyDescent="0.25">
      <c r="A79" s="54"/>
      <c r="B79" s="13" t="s">
        <v>66</v>
      </c>
      <c r="C79" s="8">
        <v>650</v>
      </c>
      <c r="D79" s="8">
        <v>1</v>
      </c>
      <c r="E79" s="8">
        <v>13</v>
      </c>
      <c r="F79" s="62" t="s">
        <v>250</v>
      </c>
      <c r="G79" s="63">
        <v>540</v>
      </c>
      <c r="H79" s="64">
        <f>19.7+0.1</f>
        <v>19.8</v>
      </c>
      <c r="I79" s="10"/>
      <c r="J79" s="10">
        <f>H79+I79</f>
        <v>19.8</v>
      </c>
      <c r="K79" s="64">
        <f>19.7+0.1</f>
        <v>19.8</v>
      </c>
      <c r="L79" s="64">
        <f>19.7+0.1</f>
        <v>19.8</v>
      </c>
      <c r="M79" s="39"/>
    </row>
    <row r="80" spans="1:13" ht="24" x14ac:dyDescent="0.25">
      <c r="A80" s="54"/>
      <c r="B80" s="13" t="s">
        <v>79</v>
      </c>
      <c r="C80" s="8">
        <v>650</v>
      </c>
      <c r="D80" s="8">
        <v>1</v>
      </c>
      <c r="E80" s="8">
        <v>13</v>
      </c>
      <c r="F80" s="62" t="s">
        <v>251</v>
      </c>
      <c r="G80" s="9"/>
      <c r="H80" s="10">
        <f>H81</f>
        <v>150</v>
      </c>
      <c r="I80" s="10">
        <f t="shared" ref="I80:L81" si="29">I81</f>
        <v>0</v>
      </c>
      <c r="J80" s="10">
        <f t="shared" si="29"/>
        <v>150</v>
      </c>
      <c r="K80" s="10">
        <f t="shared" si="29"/>
        <v>0</v>
      </c>
      <c r="L80" s="10">
        <f t="shared" si="29"/>
        <v>0</v>
      </c>
      <c r="M80" s="39"/>
    </row>
    <row r="81" spans="1:13" ht="24" x14ac:dyDescent="0.25">
      <c r="A81" s="54"/>
      <c r="B81" s="13" t="s">
        <v>102</v>
      </c>
      <c r="C81" s="8">
        <v>650</v>
      </c>
      <c r="D81" s="8">
        <v>1</v>
      </c>
      <c r="E81" s="8">
        <v>13</v>
      </c>
      <c r="F81" s="62" t="s">
        <v>251</v>
      </c>
      <c r="G81" s="9">
        <v>200</v>
      </c>
      <c r="H81" s="10">
        <f>H82</f>
        <v>150</v>
      </c>
      <c r="I81" s="10">
        <f t="shared" si="29"/>
        <v>0</v>
      </c>
      <c r="J81" s="10">
        <f t="shared" si="29"/>
        <v>150</v>
      </c>
      <c r="K81" s="10">
        <f t="shared" si="29"/>
        <v>0</v>
      </c>
      <c r="L81" s="10">
        <f t="shared" si="29"/>
        <v>0</v>
      </c>
      <c r="M81" s="39"/>
    </row>
    <row r="82" spans="1:13" ht="24" x14ac:dyDescent="0.25">
      <c r="A82" s="54"/>
      <c r="B82" s="13" t="s">
        <v>17</v>
      </c>
      <c r="C82" s="8">
        <v>650</v>
      </c>
      <c r="D82" s="8">
        <v>1</v>
      </c>
      <c r="E82" s="8">
        <v>13</v>
      </c>
      <c r="F82" s="62" t="s">
        <v>251</v>
      </c>
      <c r="G82" s="63">
        <v>240</v>
      </c>
      <c r="H82" s="10">
        <v>150</v>
      </c>
      <c r="I82" s="10"/>
      <c r="J82" s="10">
        <f>H82+I82</f>
        <v>150</v>
      </c>
      <c r="K82" s="10">
        <v>0</v>
      </c>
      <c r="L82" s="10">
        <v>0</v>
      </c>
      <c r="M82" s="39"/>
    </row>
    <row r="83" spans="1:13" hidden="1" x14ac:dyDescent="0.25">
      <c r="A83" s="54"/>
      <c r="B83" s="30" t="s">
        <v>29</v>
      </c>
      <c r="C83" s="15"/>
      <c r="D83" s="15">
        <v>1</v>
      </c>
      <c r="E83" s="15">
        <v>13</v>
      </c>
      <c r="F83" s="31" t="s">
        <v>81</v>
      </c>
      <c r="G83" s="17"/>
      <c r="H83" s="18">
        <f>H84</f>
        <v>0</v>
      </c>
      <c r="I83" s="18">
        <f t="shared" ref="I83" si="30">I84</f>
        <v>0</v>
      </c>
      <c r="J83" s="18">
        <f>J84</f>
        <v>0</v>
      </c>
      <c r="K83" s="18">
        <f>K84</f>
        <v>3286.5</v>
      </c>
      <c r="L83" s="18">
        <f>L84</f>
        <v>6578.1</v>
      </c>
    </row>
    <row r="84" spans="1:13" hidden="1" x14ac:dyDescent="0.25">
      <c r="A84" s="54"/>
      <c r="B84" s="12" t="s">
        <v>108</v>
      </c>
      <c r="C84" s="8"/>
      <c r="D84" s="8">
        <v>1</v>
      </c>
      <c r="E84" s="8">
        <v>13</v>
      </c>
      <c r="F84" s="68" t="s">
        <v>252</v>
      </c>
      <c r="G84" s="9"/>
      <c r="H84" s="10">
        <f t="shared" ref="H84:L85" si="31">H85</f>
        <v>0</v>
      </c>
      <c r="I84" s="10">
        <f t="shared" si="31"/>
        <v>0</v>
      </c>
      <c r="J84" s="10">
        <f t="shared" si="31"/>
        <v>0</v>
      </c>
      <c r="K84" s="10">
        <f t="shared" si="31"/>
        <v>3286.5</v>
      </c>
      <c r="L84" s="10">
        <f t="shared" si="31"/>
        <v>6578.1</v>
      </c>
    </row>
    <row r="85" spans="1:13" hidden="1" x14ac:dyDescent="0.25">
      <c r="A85" s="54"/>
      <c r="B85" s="12" t="s">
        <v>19</v>
      </c>
      <c r="C85" s="8"/>
      <c r="D85" s="8">
        <v>1</v>
      </c>
      <c r="E85" s="8">
        <v>13</v>
      </c>
      <c r="F85" s="68" t="s">
        <v>252</v>
      </c>
      <c r="G85" s="9">
        <v>800</v>
      </c>
      <c r="H85" s="10">
        <f t="shared" si="31"/>
        <v>0</v>
      </c>
      <c r="I85" s="10">
        <f t="shared" si="31"/>
        <v>0</v>
      </c>
      <c r="J85" s="10">
        <f t="shared" si="31"/>
        <v>0</v>
      </c>
      <c r="K85" s="10">
        <f t="shared" si="31"/>
        <v>3286.5</v>
      </c>
      <c r="L85" s="10">
        <f t="shared" si="31"/>
        <v>6578.1</v>
      </c>
    </row>
    <row r="86" spans="1:13" hidden="1" x14ac:dyDescent="0.25">
      <c r="A86" s="54"/>
      <c r="B86" s="19" t="s">
        <v>24</v>
      </c>
      <c r="C86" s="20"/>
      <c r="D86" s="20">
        <v>1</v>
      </c>
      <c r="E86" s="20">
        <v>13</v>
      </c>
      <c r="F86" s="68" t="s">
        <v>252</v>
      </c>
      <c r="G86" s="65">
        <v>870</v>
      </c>
      <c r="H86" s="23">
        <v>0</v>
      </c>
      <c r="I86" s="23"/>
      <c r="J86" s="23">
        <v>0</v>
      </c>
      <c r="K86" s="23">
        <v>3286.5</v>
      </c>
      <c r="L86" s="23">
        <v>6578.1</v>
      </c>
    </row>
    <row r="87" spans="1:13" hidden="1" x14ac:dyDescent="0.25">
      <c r="A87" s="54"/>
      <c r="B87" s="33" t="s">
        <v>30</v>
      </c>
      <c r="C87" s="8"/>
      <c r="D87" s="8">
        <v>2</v>
      </c>
      <c r="E87" s="6" t="s">
        <v>31</v>
      </c>
      <c r="F87" s="6"/>
      <c r="G87" s="9"/>
      <c r="H87" s="10">
        <f t="shared" ref="H87:L92" si="32">H88</f>
        <v>0</v>
      </c>
      <c r="I87" s="10">
        <f t="shared" si="32"/>
        <v>0</v>
      </c>
      <c r="J87" s="10">
        <f t="shared" si="32"/>
        <v>0</v>
      </c>
      <c r="K87" s="10">
        <f t="shared" si="32"/>
        <v>0</v>
      </c>
      <c r="L87" s="10">
        <f t="shared" si="32"/>
        <v>0</v>
      </c>
    </row>
    <row r="88" spans="1:13" hidden="1" x14ac:dyDescent="0.25">
      <c r="A88" s="54"/>
      <c r="B88" s="12" t="s">
        <v>32</v>
      </c>
      <c r="C88" s="8"/>
      <c r="D88" s="8">
        <v>2</v>
      </c>
      <c r="E88" s="8">
        <v>3</v>
      </c>
      <c r="F88" s="34"/>
      <c r="G88" s="9"/>
      <c r="H88" s="10">
        <f t="shared" si="32"/>
        <v>0</v>
      </c>
      <c r="I88" s="10">
        <f t="shared" si="32"/>
        <v>0</v>
      </c>
      <c r="J88" s="10">
        <f t="shared" si="32"/>
        <v>0</v>
      </c>
      <c r="K88" s="10">
        <f t="shared" si="32"/>
        <v>0</v>
      </c>
      <c r="L88" s="10">
        <f t="shared" si="32"/>
        <v>0</v>
      </c>
    </row>
    <row r="89" spans="1:13" hidden="1" x14ac:dyDescent="0.25">
      <c r="A89" s="54"/>
      <c r="B89" s="12" t="s">
        <v>29</v>
      </c>
      <c r="C89" s="8"/>
      <c r="D89" s="8">
        <v>2</v>
      </c>
      <c r="E89" s="8">
        <v>3</v>
      </c>
      <c r="F89" s="32" t="s">
        <v>81</v>
      </c>
      <c r="G89" s="9" t="s">
        <v>8</v>
      </c>
      <c r="H89" s="10">
        <f>H90</f>
        <v>0</v>
      </c>
      <c r="I89" s="10">
        <f t="shared" si="32"/>
        <v>0</v>
      </c>
      <c r="J89" s="10">
        <f t="shared" si="32"/>
        <v>0</v>
      </c>
      <c r="K89" s="10">
        <f t="shared" si="32"/>
        <v>0</v>
      </c>
      <c r="L89" s="10">
        <f t="shared" si="32"/>
        <v>0</v>
      </c>
    </row>
    <row r="90" spans="1:13" ht="21.75" hidden="1" customHeight="1" x14ac:dyDescent="0.25">
      <c r="A90" s="54"/>
      <c r="B90" s="12" t="s">
        <v>134</v>
      </c>
      <c r="C90" s="8"/>
      <c r="D90" s="8">
        <v>2</v>
      </c>
      <c r="E90" s="8">
        <v>3</v>
      </c>
      <c r="F90" s="32" t="s">
        <v>253</v>
      </c>
      <c r="G90" s="9"/>
      <c r="H90" s="10">
        <f>H91</f>
        <v>0</v>
      </c>
      <c r="I90" s="10">
        <f t="shared" si="32"/>
        <v>0</v>
      </c>
      <c r="J90" s="10">
        <f t="shared" si="32"/>
        <v>0</v>
      </c>
      <c r="K90" s="10">
        <f t="shared" si="32"/>
        <v>0</v>
      </c>
      <c r="L90" s="10">
        <f t="shared" si="32"/>
        <v>0</v>
      </c>
    </row>
    <row r="91" spans="1:13" s="1" customFormat="1" ht="25.5" hidden="1" customHeight="1" x14ac:dyDescent="0.25">
      <c r="A91" s="54"/>
      <c r="B91" s="12" t="s">
        <v>205</v>
      </c>
      <c r="C91" s="8"/>
      <c r="D91" s="8">
        <v>2</v>
      </c>
      <c r="E91" s="8">
        <v>3</v>
      </c>
      <c r="F91" s="68" t="s">
        <v>254</v>
      </c>
      <c r="G91" s="9"/>
      <c r="H91" s="10">
        <f>H92+H94</f>
        <v>0</v>
      </c>
      <c r="I91" s="10">
        <f t="shared" ref="I91" si="33">I92+I94</f>
        <v>0</v>
      </c>
      <c r="J91" s="10">
        <f>J92+J94</f>
        <v>0</v>
      </c>
      <c r="K91" s="10">
        <f>K92+K94</f>
        <v>0</v>
      </c>
      <c r="L91" s="10">
        <f>L92+L94</f>
        <v>0</v>
      </c>
    </row>
    <row r="92" spans="1:13" s="1" customFormat="1" ht="50.25" hidden="1" customHeight="1" x14ac:dyDescent="0.25">
      <c r="A92" s="54"/>
      <c r="B92" s="13" t="s">
        <v>10</v>
      </c>
      <c r="C92" s="8"/>
      <c r="D92" s="8">
        <v>2</v>
      </c>
      <c r="E92" s="8">
        <v>3</v>
      </c>
      <c r="F92" s="68" t="s">
        <v>254</v>
      </c>
      <c r="G92" s="9">
        <v>100</v>
      </c>
      <c r="H92" s="10">
        <f t="shared" si="32"/>
        <v>0</v>
      </c>
      <c r="I92" s="10">
        <f t="shared" si="32"/>
        <v>0</v>
      </c>
      <c r="J92" s="10">
        <f t="shared" si="32"/>
        <v>0</v>
      </c>
      <c r="K92" s="10">
        <f t="shared" si="32"/>
        <v>0</v>
      </c>
      <c r="L92" s="10">
        <f t="shared" si="32"/>
        <v>0</v>
      </c>
    </row>
    <row r="93" spans="1:13" s="1" customFormat="1" ht="21.75" hidden="1" customHeight="1" x14ac:dyDescent="0.25">
      <c r="A93" s="54"/>
      <c r="B93" s="13" t="s">
        <v>12</v>
      </c>
      <c r="C93" s="8"/>
      <c r="D93" s="8">
        <v>2</v>
      </c>
      <c r="E93" s="8">
        <v>3</v>
      </c>
      <c r="F93" s="68" t="s">
        <v>254</v>
      </c>
      <c r="G93" s="63">
        <v>120</v>
      </c>
      <c r="H93" s="10">
        <v>0</v>
      </c>
      <c r="I93" s="10"/>
      <c r="J93" s="10">
        <f>H93+I93</f>
        <v>0</v>
      </c>
      <c r="K93" s="10">
        <v>0</v>
      </c>
      <c r="L93" s="10">
        <v>0</v>
      </c>
    </row>
    <row r="94" spans="1:13" s="1" customFormat="1" ht="23.25" hidden="1" customHeight="1" x14ac:dyDescent="0.25">
      <c r="A94" s="54"/>
      <c r="B94" s="13" t="s">
        <v>102</v>
      </c>
      <c r="C94" s="8"/>
      <c r="D94" s="8">
        <v>2</v>
      </c>
      <c r="E94" s="8">
        <v>3</v>
      </c>
      <c r="F94" s="68" t="s">
        <v>254</v>
      </c>
      <c r="G94" s="9">
        <v>200</v>
      </c>
      <c r="H94" s="10">
        <f>H95</f>
        <v>0</v>
      </c>
      <c r="I94" s="10">
        <f t="shared" ref="I94" si="34">I95</f>
        <v>0</v>
      </c>
      <c r="J94" s="10">
        <f>J95</f>
        <v>0</v>
      </c>
      <c r="K94" s="10">
        <f>K95</f>
        <v>0</v>
      </c>
      <c r="L94" s="10">
        <f>L95</f>
        <v>0</v>
      </c>
    </row>
    <row r="95" spans="1:13" ht="24" hidden="1" x14ac:dyDescent="0.25">
      <c r="A95" s="54"/>
      <c r="B95" s="13" t="s">
        <v>17</v>
      </c>
      <c r="C95" s="8"/>
      <c r="D95" s="8">
        <v>2</v>
      </c>
      <c r="E95" s="8">
        <v>3</v>
      </c>
      <c r="F95" s="68" t="s">
        <v>254</v>
      </c>
      <c r="G95" s="63">
        <v>240</v>
      </c>
      <c r="H95" s="10">
        <v>0</v>
      </c>
      <c r="I95" s="10"/>
      <c r="J95" s="10">
        <f>H95+I95</f>
        <v>0</v>
      </c>
      <c r="K95" s="10">
        <v>0</v>
      </c>
      <c r="L95" s="10">
        <v>0</v>
      </c>
    </row>
    <row r="96" spans="1:13" ht="24" x14ac:dyDescent="0.25">
      <c r="A96" s="54"/>
      <c r="B96" s="33" t="s">
        <v>34</v>
      </c>
      <c r="C96" s="8">
        <v>650</v>
      </c>
      <c r="D96" s="8">
        <v>3</v>
      </c>
      <c r="E96" s="6" t="s">
        <v>31</v>
      </c>
      <c r="F96" s="6"/>
      <c r="G96" s="9" t="s">
        <v>8</v>
      </c>
      <c r="H96" s="10">
        <f>H97+H104+H115</f>
        <v>95</v>
      </c>
      <c r="I96" s="10">
        <f t="shared" ref="I96" si="35">I97+I104+I115</f>
        <v>0</v>
      </c>
      <c r="J96" s="10">
        <f>J97+J104+J115</f>
        <v>95</v>
      </c>
      <c r="K96" s="10">
        <f>K97+K104+K115</f>
        <v>95</v>
      </c>
      <c r="L96" s="10">
        <f>L97+L104+L115</f>
        <v>45</v>
      </c>
      <c r="M96" s="39">
        <v>0</v>
      </c>
    </row>
    <row r="97" spans="1:13" hidden="1" x14ac:dyDescent="0.25">
      <c r="A97" s="54"/>
      <c r="B97" s="33" t="s">
        <v>35</v>
      </c>
      <c r="C97" s="8"/>
      <c r="D97" s="8">
        <v>3</v>
      </c>
      <c r="E97" s="8">
        <v>4</v>
      </c>
      <c r="F97" s="6"/>
      <c r="G97" s="9" t="s">
        <v>8</v>
      </c>
      <c r="H97" s="10">
        <f>H98</f>
        <v>0</v>
      </c>
      <c r="I97" s="10">
        <f t="shared" ref="I97" si="36">I98</f>
        <v>0</v>
      </c>
      <c r="J97" s="10">
        <f>J98</f>
        <v>0</v>
      </c>
      <c r="K97" s="10">
        <f>K98</f>
        <v>0</v>
      </c>
      <c r="L97" s="10">
        <f>L98</f>
        <v>0</v>
      </c>
    </row>
    <row r="98" spans="1:13" ht="72" hidden="1" x14ac:dyDescent="0.25">
      <c r="A98" s="54"/>
      <c r="B98" s="69" t="s">
        <v>115</v>
      </c>
      <c r="C98" s="8"/>
      <c r="D98" s="8">
        <v>3</v>
      </c>
      <c r="E98" s="8">
        <v>4</v>
      </c>
      <c r="F98" s="6" t="s">
        <v>136</v>
      </c>
      <c r="G98" s="9"/>
      <c r="H98" s="10">
        <f t="shared" ref="H98:L102" si="37">H99</f>
        <v>0</v>
      </c>
      <c r="I98" s="10">
        <f t="shared" si="37"/>
        <v>0</v>
      </c>
      <c r="J98" s="10">
        <f t="shared" si="37"/>
        <v>0</v>
      </c>
      <c r="K98" s="10">
        <f t="shared" si="37"/>
        <v>0</v>
      </c>
      <c r="L98" s="10">
        <f t="shared" si="37"/>
        <v>0</v>
      </c>
    </row>
    <row r="99" spans="1:13" hidden="1" x14ac:dyDescent="0.25">
      <c r="A99" s="54"/>
      <c r="B99" s="12" t="s">
        <v>36</v>
      </c>
      <c r="C99" s="8"/>
      <c r="D99" s="8">
        <v>3</v>
      </c>
      <c r="E99" s="8">
        <v>4</v>
      </c>
      <c r="F99" s="6" t="s">
        <v>255</v>
      </c>
      <c r="G99" s="9"/>
      <c r="H99" s="10">
        <f>H100</f>
        <v>0</v>
      </c>
      <c r="I99" s="10">
        <f t="shared" si="37"/>
        <v>0</v>
      </c>
      <c r="J99" s="10">
        <f t="shared" si="37"/>
        <v>0</v>
      </c>
      <c r="K99" s="10">
        <f t="shared" si="37"/>
        <v>0</v>
      </c>
      <c r="L99" s="10">
        <f t="shared" si="37"/>
        <v>0</v>
      </c>
    </row>
    <row r="100" spans="1:13" ht="36" hidden="1" x14ac:dyDescent="0.25">
      <c r="A100" s="54"/>
      <c r="B100" s="12" t="s">
        <v>82</v>
      </c>
      <c r="C100" s="8"/>
      <c r="D100" s="8">
        <v>3</v>
      </c>
      <c r="E100" s="8">
        <v>4</v>
      </c>
      <c r="F100" s="6" t="s">
        <v>256</v>
      </c>
      <c r="G100" s="9"/>
      <c r="H100" s="10">
        <f>H101</f>
        <v>0</v>
      </c>
      <c r="I100" s="10">
        <f t="shared" si="37"/>
        <v>0</v>
      </c>
      <c r="J100" s="10">
        <f t="shared" si="37"/>
        <v>0</v>
      </c>
      <c r="K100" s="10">
        <f t="shared" si="37"/>
        <v>0</v>
      </c>
      <c r="L100" s="10">
        <f t="shared" si="37"/>
        <v>0</v>
      </c>
    </row>
    <row r="101" spans="1:13" ht="68.25" hidden="1" customHeight="1" x14ac:dyDescent="0.25">
      <c r="A101" s="54"/>
      <c r="B101" s="69" t="s">
        <v>83</v>
      </c>
      <c r="C101" s="8"/>
      <c r="D101" s="8">
        <v>3</v>
      </c>
      <c r="E101" s="8">
        <v>4</v>
      </c>
      <c r="F101" s="62" t="s">
        <v>257</v>
      </c>
      <c r="G101" s="9"/>
      <c r="H101" s="10">
        <f t="shared" si="37"/>
        <v>0</v>
      </c>
      <c r="I101" s="10">
        <f t="shared" si="37"/>
        <v>0</v>
      </c>
      <c r="J101" s="10">
        <f t="shared" si="37"/>
        <v>0</v>
      </c>
      <c r="K101" s="10">
        <f t="shared" si="37"/>
        <v>0</v>
      </c>
      <c r="L101" s="10">
        <f t="shared" si="37"/>
        <v>0</v>
      </c>
    </row>
    <row r="102" spans="1:13" ht="24" hidden="1" x14ac:dyDescent="0.25">
      <c r="A102" s="54"/>
      <c r="B102" s="13" t="s">
        <v>102</v>
      </c>
      <c r="C102" s="8"/>
      <c r="D102" s="8">
        <v>3</v>
      </c>
      <c r="E102" s="8">
        <v>4</v>
      </c>
      <c r="F102" s="62" t="s">
        <v>257</v>
      </c>
      <c r="G102" s="9">
        <v>200</v>
      </c>
      <c r="H102" s="10">
        <f t="shared" si="37"/>
        <v>0</v>
      </c>
      <c r="I102" s="10">
        <f t="shared" si="37"/>
        <v>0</v>
      </c>
      <c r="J102" s="10">
        <f t="shared" si="37"/>
        <v>0</v>
      </c>
      <c r="K102" s="10">
        <f t="shared" si="37"/>
        <v>0</v>
      </c>
      <c r="L102" s="10">
        <f t="shared" si="37"/>
        <v>0</v>
      </c>
    </row>
    <row r="103" spans="1:13" ht="24" hidden="1" x14ac:dyDescent="0.25">
      <c r="A103" s="54"/>
      <c r="B103" s="13" t="s">
        <v>17</v>
      </c>
      <c r="C103" s="8"/>
      <c r="D103" s="8">
        <v>3</v>
      </c>
      <c r="E103" s="8">
        <v>4</v>
      </c>
      <c r="F103" s="62" t="s">
        <v>257</v>
      </c>
      <c r="G103" s="63">
        <v>240</v>
      </c>
      <c r="H103" s="10">
        <v>0</v>
      </c>
      <c r="I103" s="10"/>
      <c r="J103" s="10">
        <f>H103+I103</f>
        <v>0</v>
      </c>
      <c r="K103" s="10">
        <v>0</v>
      </c>
      <c r="L103" s="10">
        <v>0</v>
      </c>
    </row>
    <row r="104" spans="1:13" ht="24" x14ac:dyDescent="0.25">
      <c r="A104" s="54"/>
      <c r="B104" s="33" t="s">
        <v>186</v>
      </c>
      <c r="C104" s="8">
        <v>650</v>
      </c>
      <c r="D104" s="8">
        <v>3</v>
      </c>
      <c r="E104" s="8">
        <v>10</v>
      </c>
      <c r="F104" s="6"/>
      <c r="G104" s="9" t="s">
        <v>8</v>
      </c>
      <c r="H104" s="10">
        <f>H105</f>
        <v>70</v>
      </c>
      <c r="I104" s="10">
        <f t="shared" ref="I104:L105" si="38">I105</f>
        <v>0</v>
      </c>
      <c r="J104" s="10">
        <f t="shared" si="38"/>
        <v>70</v>
      </c>
      <c r="K104" s="10">
        <f t="shared" si="38"/>
        <v>70</v>
      </c>
      <c r="L104" s="10">
        <f t="shared" si="38"/>
        <v>20</v>
      </c>
      <c r="M104" s="39"/>
    </row>
    <row r="105" spans="1:13" ht="48" x14ac:dyDescent="0.25">
      <c r="A105" s="54"/>
      <c r="B105" s="11" t="s">
        <v>137</v>
      </c>
      <c r="C105" s="8">
        <v>650</v>
      </c>
      <c r="D105" s="8">
        <v>3</v>
      </c>
      <c r="E105" s="8">
        <v>10</v>
      </c>
      <c r="F105" s="6" t="s">
        <v>138</v>
      </c>
      <c r="G105" s="9" t="s">
        <v>8</v>
      </c>
      <c r="H105" s="10">
        <f>H106</f>
        <v>70</v>
      </c>
      <c r="I105" s="10">
        <f t="shared" si="38"/>
        <v>0</v>
      </c>
      <c r="J105" s="10">
        <f t="shared" si="38"/>
        <v>70</v>
      </c>
      <c r="K105" s="10">
        <f t="shared" si="38"/>
        <v>70</v>
      </c>
      <c r="L105" s="10">
        <f t="shared" si="38"/>
        <v>20</v>
      </c>
      <c r="M105" s="39"/>
    </row>
    <row r="106" spans="1:13" ht="36" x14ac:dyDescent="0.25">
      <c r="A106" s="54"/>
      <c r="B106" s="12" t="s">
        <v>84</v>
      </c>
      <c r="C106" s="8">
        <v>650</v>
      </c>
      <c r="D106" s="8">
        <v>3</v>
      </c>
      <c r="E106" s="8">
        <v>10</v>
      </c>
      <c r="F106" s="6" t="s">
        <v>243</v>
      </c>
      <c r="G106" s="9"/>
      <c r="H106" s="10">
        <f>H107+H111</f>
        <v>70</v>
      </c>
      <c r="I106" s="10">
        <f t="shared" ref="I106" si="39">I107+I111</f>
        <v>0</v>
      </c>
      <c r="J106" s="10">
        <f>J107+J111</f>
        <v>70</v>
      </c>
      <c r="K106" s="10">
        <f>K107+K111</f>
        <v>70</v>
      </c>
      <c r="L106" s="10">
        <f>L107+L111</f>
        <v>20</v>
      </c>
      <c r="M106" s="39"/>
    </row>
    <row r="107" spans="1:13" ht="24" hidden="1" x14ac:dyDescent="0.25">
      <c r="A107" s="54"/>
      <c r="B107" s="35" t="s">
        <v>106</v>
      </c>
      <c r="C107" s="15"/>
      <c r="D107" s="15">
        <v>3</v>
      </c>
      <c r="E107" s="15">
        <v>10</v>
      </c>
      <c r="F107" s="16" t="s">
        <v>244</v>
      </c>
      <c r="G107" s="17"/>
      <c r="H107" s="18">
        <f>H108</f>
        <v>0</v>
      </c>
      <c r="I107" s="18">
        <f t="shared" ref="I107:L109" si="40">I108</f>
        <v>0</v>
      </c>
      <c r="J107" s="18">
        <f t="shared" si="40"/>
        <v>0</v>
      </c>
      <c r="K107" s="18">
        <f t="shared" si="40"/>
        <v>0</v>
      </c>
      <c r="L107" s="18">
        <f t="shared" si="40"/>
        <v>0</v>
      </c>
    </row>
    <row r="108" spans="1:13" ht="24" hidden="1" x14ac:dyDescent="0.25">
      <c r="A108" s="54"/>
      <c r="B108" s="33" t="s">
        <v>79</v>
      </c>
      <c r="C108" s="8"/>
      <c r="D108" s="8">
        <v>3</v>
      </c>
      <c r="E108" s="8">
        <v>10</v>
      </c>
      <c r="F108" s="70" t="s">
        <v>258</v>
      </c>
      <c r="G108" s="9"/>
      <c r="H108" s="10">
        <f>H109</f>
        <v>0</v>
      </c>
      <c r="I108" s="10">
        <f t="shared" si="40"/>
        <v>0</v>
      </c>
      <c r="J108" s="10">
        <f t="shared" si="40"/>
        <v>0</v>
      </c>
      <c r="K108" s="10">
        <f t="shared" si="40"/>
        <v>0</v>
      </c>
      <c r="L108" s="10">
        <f t="shared" si="40"/>
        <v>0</v>
      </c>
    </row>
    <row r="109" spans="1:13" hidden="1" x14ac:dyDescent="0.25">
      <c r="A109" s="54"/>
      <c r="B109" s="33" t="s">
        <v>61</v>
      </c>
      <c r="C109" s="8"/>
      <c r="D109" s="8">
        <v>3</v>
      </c>
      <c r="E109" s="8">
        <v>10</v>
      </c>
      <c r="F109" s="70" t="s">
        <v>258</v>
      </c>
      <c r="G109" s="9">
        <v>300</v>
      </c>
      <c r="H109" s="10">
        <f>H110</f>
        <v>0</v>
      </c>
      <c r="I109" s="10">
        <f t="shared" si="40"/>
        <v>0</v>
      </c>
      <c r="J109" s="10">
        <f t="shared" si="40"/>
        <v>0</v>
      </c>
      <c r="K109" s="10">
        <f t="shared" si="40"/>
        <v>0</v>
      </c>
      <c r="L109" s="10">
        <f t="shared" si="40"/>
        <v>0</v>
      </c>
    </row>
    <row r="110" spans="1:13" hidden="1" x14ac:dyDescent="0.25">
      <c r="A110" s="54"/>
      <c r="B110" s="36" t="s">
        <v>110</v>
      </c>
      <c r="C110" s="20"/>
      <c r="D110" s="20">
        <v>3</v>
      </c>
      <c r="E110" s="20">
        <v>10</v>
      </c>
      <c r="F110" s="70" t="s">
        <v>258</v>
      </c>
      <c r="G110" s="65">
        <v>360</v>
      </c>
      <c r="H110" s="23"/>
      <c r="I110" s="23"/>
      <c r="J110" s="23"/>
      <c r="K110" s="23"/>
      <c r="L110" s="23"/>
    </row>
    <row r="111" spans="1:13" ht="36" x14ac:dyDescent="0.25">
      <c r="A111" s="54"/>
      <c r="B111" s="33" t="s">
        <v>74</v>
      </c>
      <c r="C111" s="8">
        <v>650</v>
      </c>
      <c r="D111" s="8">
        <v>3</v>
      </c>
      <c r="E111" s="8">
        <v>10</v>
      </c>
      <c r="F111" s="21" t="s">
        <v>259</v>
      </c>
      <c r="G111" s="9"/>
      <c r="H111" s="10">
        <f>H112</f>
        <v>70</v>
      </c>
      <c r="I111" s="10">
        <f t="shared" ref="I111:L112" si="41">I112</f>
        <v>0</v>
      </c>
      <c r="J111" s="10">
        <f t="shared" si="41"/>
        <v>70</v>
      </c>
      <c r="K111" s="10">
        <f t="shared" si="41"/>
        <v>70</v>
      </c>
      <c r="L111" s="10">
        <f t="shared" si="41"/>
        <v>20</v>
      </c>
      <c r="M111" s="39"/>
    </row>
    <row r="112" spans="1:13" ht="36" x14ac:dyDescent="0.25">
      <c r="A112" s="54"/>
      <c r="B112" s="12" t="s">
        <v>85</v>
      </c>
      <c r="C112" s="8">
        <v>650</v>
      </c>
      <c r="D112" s="8">
        <v>3</v>
      </c>
      <c r="E112" s="8">
        <v>10</v>
      </c>
      <c r="F112" s="62" t="s">
        <v>260</v>
      </c>
      <c r="G112" s="9"/>
      <c r="H112" s="10">
        <f>H113</f>
        <v>70</v>
      </c>
      <c r="I112" s="10">
        <f t="shared" si="41"/>
        <v>0</v>
      </c>
      <c r="J112" s="10">
        <f t="shared" si="41"/>
        <v>70</v>
      </c>
      <c r="K112" s="10">
        <f t="shared" si="41"/>
        <v>70</v>
      </c>
      <c r="L112" s="10">
        <f t="shared" si="41"/>
        <v>20</v>
      </c>
      <c r="M112" s="39"/>
    </row>
    <row r="113" spans="1:13" ht="24" x14ac:dyDescent="0.25">
      <c r="A113" s="54"/>
      <c r="B113" s="13" t="s">
        <v>102</v>
      </c>
      <c r="C113" s="8">
        <v>650</v>
      </c>
      <c r="D113" s="8">
        <v>3</v>
      </c>
      <c r="E113" s="8">
        <v>10</v>
      </c>
      <c r="F113" s="62" t="s">
        <v>260</v>
      </c>
      <c r="G113" s="9">
        <v>200</v>
      </c>
      <c r="H113" s="10">
        <f t="shared" ref="H113:L113" si="42">H114</f>
        <v>70</v>
      </c>
      <c r="I113" s="10">
        <f t="shared" si="42"/>
        <v>0</v>
      </c>
      <c r="J113" s="10">
        <f t="shared" si="42"/>
        <v>70</v>
      </c>
      <c r="K113" s="10">
        <f t="shared" si="42"/>
        <v>70</v>
      </c>
      <c r="L113" s="10">
        <f t="shared" si="42"/>
        <v>20</v>
      </c>
      <c r="M113" s="39"/>
    </row>
    <row r="114" spans="1:13" ht="24" x14ac:dyDescent="0.25">
      <c r="A114" s="54"/>
      <c r="B114" s="13" t="s">
        <v>17</v>
      </c>
      <c r="C114" s="8">
        <v>650</v>
      </c>
      <c r="D114" s="8">
        <v>3</v>
      </c>
      <c r="E114" s="8">
        <v>10</v>
      </c>
      <c r="F114" s="62" t="s">
        <v>260</v>
      </c>
      <c r="G114" s="63">
        <v>240</v>
      </c>
      <c r="H114" s="10">
        <v>70</v>
      </c>
      <c r="I114" s="10"/>
      <c r="J114" s="10">
        <f>H114+I114</f>
        <v>70</v>
      </c>
      <c r="K114" s="10">
        <v>70</v>
      </c>
      <c r="L114" s="10">
        <v>20</v>
      </c>
      <c r="M114" s="39"/>
    </row>
    <row r="115" spans="1:13" s="1" customFormat="1" ht="24" x14ac:dyDescent="0.25">
      <c r="A115" s="54"/>
      <c r="B115" s="13" t="s">
        <v>72</v>
      </c>
      <c r="C115" s="8">
        <v>650</v>
      </c>
      <c r="D115" s="8">
        <v>3</v>
      </c>
      <c r="E115" s="8">
        <v>14</v>
      </c>
      <c r="F115" s="6"/>
      <c r="G115" s="9"/>
      <c r="H115" s="10">
        <f>H116</f>
        <v>25</v>
      </c>
      <c r="I115" s="10">
        <f t="shared" ref="I115:L116" si="43">I116</f>
        <v>0</v>
      </c>
      <c r="J115" s="10">
        <f t="shared" si="43"/>
        <v>25</v>
      </c>
      <c r="K115" s="10">
        <f t="shared" si="43"/>
        <v>25</v>
      </c>
      <c r="L115" s="10">
        <f t="shared" si="43"/>
        <v>25</v>
      </c>
      <c r="M115" s="39"/>
    </row>
    <row r="116" spans="1:13" s="1" customFormat="1" ht="72" x14ac:dyDescent="0.25">
      <c r="A116" s="54"/>
      <c r="B116" s="69" t="s">
        <v>115</v>
      </c>
      <c r="C116" s="8">
        <v>650</v>
      </c>
      <c r="D116" s="8">
        <v>3</v>
      </c>
      <c r="E116" s="8">
        <v>14</v>
      </c>
      <c r="F116" s="6" t="s">
        <v>136</v>
      </c>
      <c r="G116" s="9"/>
      <c r="H116" s="10">
        <f>H117</f>
        <v>25</v>
      </c>
      <c r="I116" s="10">
        <f t="shared" si="43"/>
        <v>0</v>
      </c>
      <c r="J116" s="10">
        <f t="shared" si="43"/>
        <v>25</v>
      </c>
      <c r="K116" s="10">
        <f t="shared" si="43"/>
        <v>25</v>
      </c>
      <c r="L116" s="10">
        <f t="shared" si="43"/>
        <v>25</v>
      </c>
      <c r="M116" s="39"/>
    </row>
    <row r="117" spans="1:13" s="1" customFormat="1" ht="12" customHeight="1" x14ac:dyDescent="0.25">
      <c r="A117" s="54"/>
      <c r="B117" s="12" t="s">
        <v>36</v>
      </c>
      <c r="C117" s="8">
        <v>650</v>
      </c>
      <c r="D117" s="8">
        <v>3</v>
      </c>
      <c r="E117" s="8">
        <v>14</v>
      </c>
      <c r="F117" s="6" t="s">
        <v>255</v>
      </c>
      <c r="G117" s="9"/>
      <c r="H117" s="10">
        <f>H118+H125</f>
        <v>25</v>
      </c>
      <c r="I117" s="10">
        <f t="shared" ref="I117" si="44">I118+I125</f>
        <v>0</v>
      </c>
      <c r="J117" s="10">
        <f>J118+J125</f>
        <v>25</v>
      </c>
      <c r="K117" s="10">
        <f>K118+K125</f>
        <v>25</v>
      </c>
      <c r="L117" s="10">
        <f>L118+L125</f>
        <v>25</v>
      </c>
      <c r="M117" s="39"/>
    </row>
    <row r="118" spans="1:13" s="1" customFormat="1" ht="24" x14ac:dyDescent="0.25">
      <c r="A118" s="54"/>
      <c r="B118" s="71" t="s">
        <v>86</v>
      </c>
      <c r="C118" s="8">
        <v>650</v>
      </c>
      <c r="D118" s="8">
        <v>3</v>
      </c>
      <c r="E118" s="8">
        <v>14</v>
      </c>
      <c r="F118" s="6" t="s">
        <v>261</v>
      </c>
      <c r="G118" s="9"/>
      <c r="H118" s="10">
        <f>H119+H122</f>
        <v>25</v>
      </c>
      <c r="I118" s="10">
        <f t="shared" ref="I118" si="45">I119+I122</f>
        <v>0</v>
      </c>
      <c r="J118" s="10">
        <f>J119+J122</f>
        <v>25</v>
      </c>
      <c r="K118" s="10">
        <f>K119+K122</f>
        <v>25</v>
      </c>
      <c r="L118" s="10">
        <f>L119+L122</f>
        <v>25</v>
      </c>
      <c r="M118" s="39"/>
    </row>
    <row r="119" spans="1:13" ht="24" x14ac:dyDescent="0.25">
      <c r="A119" s="54"/>
      <c r="B119" s="71" t="s">
        <v>196</v>
      </c>
      <c r="C119" s="8">
        <v>650</v>
      </c>
      <c r="D119" s="8">
        <v>3</v>
      </c>
      <c r="E119" s="8">
        <v>14</v>
      </c>
      <c r="F119" s="62" t="s">
        <v>262</v>
      </c>
      <c r="G119" s="9"/>
      <c r="H119" s="10">
        <f t="shared" ref="H119:L120" si="46">H120</f>
        <v>20</v>
      </c>
      <c r="I119" s="10">
        <f t="shared" si="46"/>
        <v>0</v>
      </c>
      <c r="J119" s="10">
        <f t="shared" si="46"/>
        <v>20</v>
      </c>
      <c r="K119" s="10">
        <f t="shared" si="46"/>
        <v>20</v>
      </c>
      <c r="L119" s="10">
        <f t="shared" si="46"/>
        <v>20</v>
      </c>
      <c r="M119" s="39"/>
    </row>
    <row r="120" spans="1:13" ht="24" x14ac:dyDescent="0.25">
      <c r="A120" s="54"/>
      <c r="B120" s="13" t="s">
        <v>102</v>
      </c>
      <c r="C120" s="8">
        <v>650</v>
      </c>
      <c r="D120" s="8">
        <v>3</v>
      </c>
      <c r="E120" s="8">
        <v>14</v>
      </c>
      <c r="F120" s="62" t="s">
        <v>262</v>
      </c>
      <c r="G120" s="9">
        <v>200</v>
      </c>
      <c r="H120" s="10">
        <f t="shared" si="46"/>
        <v>20</v>
      </c>
      <c r="I120" s="10">
        <f t="shared" si="46"/>
        <v>0</v>
      </c>
      <c r="J120" s="10">
        <f t="shared" si="46"/>
        <v>20</v>
      </c>
      <c r="K120" s="10">
        <f t="shared" si="46"/>
        <v>20</v>
      </c>
      <c r="L120" s="10">
        <f t="shared" si="46"/>
        <v>20</v>
      </c>
      <c r="M120" s="39"/>
    </row>
    <row r="121" spans="1:13" ht="24" x14ac:dyDescent="0.25">
      <c r="A121" s="54"/>
      <c r="B121" s="13" t="s">
        <v>17</v>
      </c>
      <c r="C121" s="8">
        <v>650</v>
      </c>
      <c r="D121" s="8">
        <v>3</v>
      </c>
      <c r="E121" s="8">
        <v>14</v>
      </c>
      <c r="F121" s="62" t="s">
        <v>262</v>
      </c>
      <c r="G121" s="63">
        <v>240</v>
      </c>
      <c r="H121" s="10">
        <v>20</v>
      </c>
      <c r="I121" s="10"/>
      <c r="J121" s="10">
        <v>20</v>
      </c>
      <c r="K121" s="10">
        <v>20</v>
      </c>
      <c r="L121" s="10">
        <v>20</v>
      </c>
      <c r="M121" s="39"/>
    </row>
    <row r="122" spans="1:13" ht="24" x14ac:dyDescent="0.25">
      <c r="A122" s="54"/>
      <c r="B122" s="13" t="s">
        <v>197</v>
      </c>
      <c r="C122" s="8">
        <v>650</v>
      </c>
      <c r="D122" s="8">
        <v>3</v>
      </c>
      <c r="E122" s="8">
        <v>14</v>
      </c>
      <c r="F122" s="62" t="s">
        <v>263</v>
      </c>
      <c r="G122" s="9"/>
      <c r="H122" s="10">
        <f>H123</f>
        <v>5</v>
      </c>
      <c r="I122" s="10">
        <f t="shared" ref="I122:L123" si="47">I123</f>
        <v>0</v>
      </c>
      <c r="J122" s="10">
        <f t="shared" si="47"/>
        <v>5</v>
      </c>
      <c r="K122" s="10">
        <f t="shared" si="47"/>
        <v>5</v>
      </c>
      <c r="L122" s="10">
        <f t="shared" si="47"/>
        <v>5</v>
      </c>
      <c r="M122" s="39"/>
    </row>
    <row r="123" spans="1:13" ht="24" x14ac:dyDescent="0.25">
      <c r="A123" s="54"/>
      <c r="B123" s="13" t="s">
        <v>102</v>
      </c>
      <c r="C123" s="8">
        <v>650</v>
      </c>
      <c r="D123" s="8">
        <v>3</v>
      </c>
      <c r="E123" s="8">
        <v>14</v>
      </c>
      <c r="F123" s="62" t="s">
        <v>263</v>
      </c>
      <c r="G123" s="9">
        <v>200</v>
      </c>
      <c r="H123" s="10">
        <f>H124</f>
        <v>5</v>
      </c>
      <c r="I123" s="10">
        <f t="shared" si="47"/>
        <v>0</v>
      </c>
      <c r="J123" s="10">
        <f t="shared" si="47"/>
        <v>5</v>
      </c>
      <c r="K123" s="10">
        <f t="shared" si="47"/>
        <v>5</v>
      </c>
      <c r="L123" s="10">
        <f t="shared" si="47"/>
        <v>5</v>
      </c>
      <c r="M123" s="39"/>
    </row>
    <row r="124" spans="1:13" ht="24" x14ac:dyDescent="0.25">
      <c r="A124" s="54"/>
      <c r="B124" s="13" t="s">
        <v>17</v>
      </c>
      <c r="C124" s="8">
        <v>650</v>
      </c>
      <c r="D124" s="8">
        <v>3</v>
      </c>
      <c r="E124" s="8">
        <v>14</v>
      </c>
      <c r="F124" s="62" t="s">
        <v>263</v>
      </c>
      <c r="G124" s="63">
        <v>240</v>
      </c>
      <c r="H124" s="10">
        <v>5</v>
      </c>
      <c r="I124" s="10"/>
      <c r="J124" s="10">
        <v>5</v>
      </c>
      <c r="K124" s="10">
        <v>5</v>
      </c>
      <c r="L124" s="10">
        <v>5</v>
      </c>
      <c r="M124" s="39"/>
    </row>
    <row r="125" spans="1:13" ht="24" hidden="1" x14ac:dyDescent="0.25">
      <c r="A125" s="54"/>
      <c r="B125" s="13" t="s">
        <v>167</v>
      </c>
      <c r="C125" s="8"/>
      <c r="D125" s="8">
        <v>3</v>
      </c>
      <c r="E125" s="8">
        <v>14</v>
      </c>
      <c r="F125" s="6" t="s">
        <v>264</v>
      </c>
      <c r="G125" s="9"/>
      <c r="H125" s="10">
        <f>H126+H129+H132</f>
        <v>0</v>
      </c>
      <c r="I125" s="10">
        <f t="shared" ref="I125:J125" si="48">I126+I129+I132</f>
        <v>0</v>
      </c>
      <c r="J125" s="10">
        <f t="shared" si="48"/>
        <v>0</v>
      </c>
      <c r="K125" s="10">
        <f>K126+K129+K132</f>
        <v>0</v>
      </c>
      <c r="L125" s="10">
        <f>L126+L129+L132</f>
        <v>0</v>
      </c>
    </row>
    <row r="126" spans="1:13" ht="24" hidden="1" x14ac:dyDescent="0.25">
      <c r="A126" s="54"/>
      <c r="B126" s="13" t="s">
        <v>174</v>
      </c>
      <c r="C126" s="8"/>
      <c r="D126" s="8">
        <v>3</v>
      </c>
      <c r="E126" s="8">
        <v>14</v>
      </c>
      <c r="F126" s="72" t="s">
        <v>265</v>
      </c>
      <c r="G126" s="9"/>
      <c r="H126" s="10">
        <f>H127</f>
        <v>0</v>
      </c>
      <c r="I126" s="10">
        <f t="shared" ref="I126:L127" si="49">I127</f>
        <v>0</v>
      </c>
      <c r="J126" s="10">
        <f t="shared" si="49"/>
        <v>0</v>
      </c>
      <c r="K126" s="10">
        <f t="shared" si="49"/>
        <v>0</v>
      </c>
      <c r="L126" s="10">
        <f t="shared" si="49"/>
        <v>0</v>
      </c>
    </row>
    <row r="127" spans="1:13" ht="24" hidden="1" x14ac:dyDescent="0.25">
      <c r="A127" s="54"/>
      <c r="B127" s="13" t="s">
        <v>102</v>
      </c>
      <c r="C127" s="8"/>
      <c r="D127" s="8">
        <v>3</v>
      </c>
      <c r="E127" s="8">
        <v>14</v>
      </c>
      <c r="F127" s="72" t="s">
        <v>265</v>
      </c>
      <c r="G127" s="9">
        <v>200</v>
      </c>
      <c r="H127" s="10">
        <f>H128</f>
        <v>0</v>
      </c>
      <c r="I127" s="10">
        <f t="shared" si="49"/>
        <v>0</v>
      </c>
      <c r="J127" s="10">
        <f t="shared" si="49"/>
        <v>0</v>
      </c>
      <c r="K127" s="10">
        <f t="shared" si="49"/>
        <v>0</v>
      </c>
      <c r="L127" s="10">
        <f t="shared" si="49"/>
        <v>0</v>
      </c>
    </row>
    <row r="128" spans="1:13" ht="24" hidden="1" x14ac:dyDescent="0.25">
      <c r="A128" s="54"/>
      <c r="B128" s="13" t="s">
        <v>17</v>
      </c>
      <c r="C128" s="8"/>
      <c r="D128" s="8">
        <v>3</v>
      </c>
      <c r="E128" s="8">
        <v>14</v>
      </c>
      <c r="F128" s="72" t="s">
        <v>265</v>
      </c>
      <c r="G128" s="63">
        <v>240</v>
      </c>
      <c r="H128" s="10">
        <v>0</v>
      </c>
      <c r="I128" s="10"/>
      <c r="J128" s="10">
        <v>0</v>
      </c>
      <c r="K128" s="10">
        <v>0</v>
      </c>
      <c r="L128" s="10">
        <v>0</v>
      </c>
    </row>
    <row r="129" spans="1:13" ht="36" hidden="1" x14ac:dyDescent="0.25">
      <c r="A129" s="54"/>
      <c r="B129" s="13" t="s">
        <v>168</v>
      </c>
      <c r="C129" s="8"/>
      <c r="D129" s="8">
        <v>3</v>
      </c>
      <c r="E129" s="8">
        <v>14</v>
      </c>
      <c r="F129" s="72" t="s">
        <v>266</v>
      </c>
      <c r="G129" s="9"/>
      <c r="H129" s="10">
        <f>H130</f>
        <v>0</v>
      </c>
      <c r="I129" s="10">
        <f t="shared" ref="I129:L130" si="50">I130</f>
        <v>0</v>
      </c>
      <c r="J129" s="10">
        <f t="shared" si="50"/>
        <v>0</v>
      </c>
      <c r="K129" s="10">
        <f t="shared" si="50"/>
        <v>0</v>
      </c>
      <c r="L129" s="10">
        <f t="shared" si="50"/>
        <v>0</v>
      </c>
    </row>
    <row r="130" spans="1:13" ht="24" hidden="1" x14ac:dyDescent="0.25">
      <c r="A130" s="54"/>
      <c r="B130" s="13" t="s">
        <v>102</v>
      </c>
      <c r="C130" s="8"/>
      <c r="D130" s="8">
        <v>3</v>
      </c>
      <c r="E130" s="8">
        <v>14</v>
      </c>
      <c r="F130" s="72" t="s">
        <v>266</v>
      </c>
      <c r="G130" s="9">
        <v>200</v>
      </c>
      <c r="H130" s="10">
        <f>H131</f>
        <v>0</v>
      </c>
      <c r="I130" s="10">
        <f t="shared" si="50"/>
        <v>0</v>
      </c>
      <c r="J130" s="10">
        <f t="shared" si="50"/>
        <v>0</v>
      </c>
      <c r="K130" s="10">
        <f t="shared" si="50"/>
        <v>0</v>
      </c>
      <c r="L130" s="10">
        <f t="shared" si="50"/>
        <v>0</v>
      </c>
    </row>
    <row r="131" spans="1:13" ht="24" hidden="1" x14ac:dyDescent="0.25">
      <c r="A131" s="54"/>
      <c r="B131" s="13" t="s">
        <v>17</v>
      </c>
      <c r="C131" s="8"/>
      <c r="D131" s="8">
        <v>3</v>
      </c>
      <c r="E131" s="8">
        <v>14</v>
      </c>
      <c r="F131" s="72" t="s">
        <v>266</v>
      </c>
      <c r="G131" s="63">
        <v>240</v>
      </c>
      <c r="H131" s="10">
        <v>0</v>
      </c>
      <c r="I131" s="10"/>
      <c r="J131" s="10">
        <v>0</v>
      </c>
      <c r="K131" s="10">
        <v>0</v>
      </c>
      <c r="L131" s="10">
        <v>0</v>
      </c>
    </row>
    <row r="132" spans="1:13" ht="24" hidden="1" x14ac:dyDescent="0.25">
      <c r="A132" s="54"/>
      <c r="B132" s="13" t="s">
        <v>79</v>
      </c>
      <c r="C132" s="8"/>
      <c r="D132" s="8">
        <v>3</v>
      </c>
      <c r="E132" s="8">
        <v>14</v>
      </c>
      <c r="F132" s="62" t="s">
        <v>267</v>
      </c>
      <c r="G132" s="9"/>
      <c r="H132" s="10">
        <f>H133</f>
        <v>0</v>
      </c>
      <c r="I132" s="10">
        <f t="shared" ref="I132:L133" si="51">I133</f>
        <v>0</v>
      </c>
      <c r="J132" s="10">
        <f t="shared" si="51"/>
        <v>0</v>
      </c>
      <c r="K132" s="10">
        <f t="shared" si="51"/>
        <v>0</v>
      </c>
      <c r="L132" s="10">
        <f t="shared" si="51"/>
        <v>0</v>
      </c>
    </row>
    <row r="133" spans="1:13" ht="24" hidden="1" x14ac:dyDescent="0.25">
      <c r="A133" s="54"/>
      <c r="B133" s="13" t="s">
        <v>102</v>
      </c>
      <c r="C133" s="8"/>
      <c r="D133" s="8">
        <v>3</v>
      </c>
      <c r="E133" s="8">
        <v>14</v>
      </c>
      <c r="F133" s="62" t="s">
        <v>267</v>
      </c>
      <c r="G133" s="9">
        <v>200</v>
      </c>
      <c r="H133" s="10">
        <f>H134</f>
        <v>0</v>
      </c>
      <c r="I133" s="10">
        <f t="shared" si="51"/>
        <v>0</v>
      </c>
      <c r="J133" s="10">
        <f t="shared" si="51"/>
        <v>0</v>
      </c>
      <c r="K133" s="10">
        <f t="shared" si="51"/>
        <v>0</v>
      </c>
      <c r="L133" s="10">
        <f t="shared" si="51"/>
        <v>0</v>
      </c>
    </row>
    <row r="134" spans="1:13" ht="24" hidden="1" x14ac:dyDescent="0.25">
      <c r="A134" s="54"/>
      <c r="B134" s="13" t="s">
        <v>17</v>
      </c>
      <c r="C134" s="8"/>
      <c r="D134" s="8">
        <v>3</v>
      </c>
      <c r="E134" s="8">
        <v>14</v>
      </c>
      <c r="F134" s="62" t="s">
        <v>267</v>
      </c>
      <c r="G134" s="63">
        <v>240</v>
      </c>
      <c r="H134" s="10">
        <v>0</v>
      </c>
      <c r="I134" s="10"/>
      <c r="J134" s="10">
        <f>H134+I134</f>
        <v>0</v>
      </c>
      <c r="K134" s="10">
        <v>0</v>
      </c>
      <c r="L134" s="10">
        <v>0</v>
      </c>
    </row>
    <row r="135" spans="1:13" x14ac:dyDescent="0.25">
      <c r="A135" s="54"/>
      <c r="B135" s="33" t="s">
        <v>37</v>
      </c>
      <c r="C135" s="8">
        <v>650</v>
      </c>
      <c r="D135" s="6" t="s">
        <v>38</v>
      </c>
      <c r="E135" s="6" t="s">
        <v>31</v>
      </c>
      <c r="F135" s="6"/>
      <c r="G135" s="9" t="s">
        <v>8</v>
      </c>
      <c r="H135" s="10">
        <f>H136+H146+H152+H165+H196+H202</f>
        <v>36950.199999999997</v>
      </c>
      <c r="I135" s="10">
        <f t="shared" ref="I135:J135" si="52">I136+I146+I152+I165+I196+I202</f>
        <v>0</v>
      </c>
      <c r="J135" s="10">
        <f t="shared" si="52"/>
        <v>36950.199999999997</v>
      </c>
      <c r="K135" s="10">
        <f>K136+K146+K152+K165+K196+K202</f>
        <v>18002.7</v>
      </c>
      <c r="L135" s="10">
        <f>L136+L146+L152+L165+L196+L202</f>
        <v>16281.7</v>
      </c>
      <c r="M135" s="39"/>
    </row>
    <row r="136" spans="1:13" x14ac:dyDescent="0.25">
      <c r="A136" s="54"/>
      <c r="B136" s="33" t="s">
        <v>39</v>
      </c>
      <c r="C136" s="8">
        <v>650</v>
      </c>
      <c r="D136" s="6" t="s">
        <v>38</v>
      </c>
      <c r="E136" s="6" t="s">
        <v>40</v>
      </c>
      <c r="F136" s="6"/>
      <c r="G136" s="9" t="s">
        <v>8</v>
      </c>
      <c r="H136" s="10">
        <f t="shared" ref="H136:L138" si="53">H137</f>
        <v>2035.5</v>
      </c>
      <c r="I136" s="10">
        <f t="shared" si="53"/>
        <v>0</v>
      </c>
      <c r="J136" s="10">
        <f t="shared" si="53"/>
        <v>2035.5</v>
      </c>
      <c r="K136" s="10">
        <f t="shared" si="53"/>
        <v>1835.5</v>
      </c>
      <c r="L136" s="10">
        <f t="shared" si="53"/>
        <v>2035.5</v>
      </c>
      <c r="M136" s="39"/>
    </row>
    <row r="137" spans="1:13" ht="24" x14ac:dyDescent="0.25">
      <c r="A137" s="54"/>
      <c r="B137" s="12" t="s">
        <v>116</v>
      </c>
      <c r="C137" s="8">
        <v>650</v>
      </c>
      <c r="D137" s="6" t="s">
        <v>38</v>
      </c>
      <c r="E137" s="6" t="s">
        <v>40</v>
      </c>
      <c r="F137" s="6" t="s">
        <v>139</v>
      </c>
      <c r="G137" s="9"/>
      <c r="H137" s="10">
        <f t="shared" si="53"/>
        <v>2035.5</v>
      </c>
      <c r="I137" s="10">
        <f t="shared" si="53"/>
        <v>0</v>
      </c>
      <c r="J137" s="10">
        <f t="shared" si="53"/>
        <v>2035.5</v>
      </c>
      <c r="K137" s="10">
        <f t="shared" si="53"/>
        <v>1835.5</v>
      </c>
      <c r="L137" s="10">
        <f t="shared" si="53"/>
        <v>2035.5</v>
      </c>
      <c r="M137" s="39"/>
    </row>
    <row r="138" spans="1:13" x14ac:dyDescent="0.25">
      <c r="A138" s="54"/>
      <c r="B138" s="12" t="s">
        <v>41</v>
      </c>
      <c r="C138" s="8">
        <v>650</v>
      </c>
      <c r="D138" s="6" t="s">
        <v>38</v>
      </c>
      <c r="E138" s="6" t="s">
        <v>40</v>
      </c>
      <c r="F138" s="6" t="s">
        <v>268</v>
      </c>
      <c r="G138" s="9"/>
      <c r="H138" s="10">
        <f>H139</f>
        <v>2035.5</v>
      </c>
      <c r="I138" s="10">
        <f t="shared" si="53"/>
        <v>0</v>
      </c>
      <c r="J138" s="10">
        <f>J139</f>
        <v>2035.5</v>
      </c>
      <c r="K138" s="10">
        <f>K139</f>
        <v>1835.5</v>
      </c>
      <c r="L138" s="10">
        <f>L139</f>
        <v>2035.5</v>
      </c>
      <c r="M138" s="39"/>
    </row>
    <row r="139" spans="1:13" ht="24" x14ac:dyDescent="0.25">
      <c r="A139" s="54"/>
      <c r="B139" s="12" t="s">
        <v>87</v>
      </c>
      <c r="C139" s="8">
        <v>650</v>
      </c>
      <c r="D139" s="6" t="s">
        <v>38</v>
      </c>
      <c r="E139" s="6" t="s">
        <v>40</v>
      </c>
      <c r="F139" s="37" t="s">
        <v>269</v>
      </c>
      <c r="G139" s="9"/>
      <c r="H139" s="10">
        <f>H140+H143</f>
        <v>2035.5</v>
      </c>
      <c r="I139" s="10">
        <f t="shared" ref="I139" si="54">I140+I143</f>
        <v>0</v>
      </c>
      <c r="J139" s="10">
        <f>J140+J143</f>
        <v>2035.5</v>
      </c>
      <c r="K139" s="10">
        <f>K140+K143</f>
        <v>1835.5</v>
      </c>
      <c r="L139" s="10">
        <f>L140+L143</f>
        <v>2035.5</v>
      </c>
      <c r="M139" s="39"/>
    </row>
    <row r="140" spans="1:13" ht="36" x14ac:dyDescent="0.25">
      <c r="A140" s="54"/>
      <c r="B140" s="12" t="s">
        <v>207</v>
      </c>
      <c r="C140" s="8">
        <v>650</v>
      </c>
      <c r="D140" s="6" t="s">
        <v>38</v>
      </c>
      <c r="E140" s="6" t="s">
        <v>40</v>
      </c>
      <c r="F140" s="73" t="s">
        <v>270</v>
      </c>
      <c r="G140" s="9"/>
      <c r="H140" s="10">
        <f>H141</f>
        <v>1035.5</v>
      </c>
      <c r="I140" s="10">
        <f t="shared" ref="I140" si="55">I141</f>
        <v>0</v>
      </c>
      <c r="J140" s="10">
        <f>J141</f>
        <v>1035.5</v>
      </c>
      <c r="K140" s="10">
        <f>K141</f>
        <v>1035.5</v>
      </c>
      <c r="L140" s="10">
        <f>L141</f>
        <v>1035.5</v>
      </c>
      <c r="M140" s="39"/>
    </row>
    <row r="141" spans="1:13" ht="48" x14ac:dyDescent="0.25">
      <c r="A141" s="54"/>
      <c r="B141" s="38" t="s">
        <v>10</v>
      </c>
      <c r="C141" s="8">
        <v>650</v>
      </c>
      <c r="D141" s="6" t="s">
        <v>38</v>
      </c>
      <c r="E141" s="6" t="s">
        <v>40</v>
      </c>
      <c r="F141" s="73" t="s">
        <v>270</v>
      </c>
      <c r="G141" s="9">
        <v>100</v>
      </c>
      <c r="H141" s="10">
        <f t="shared" ref="H141:L141" si="56">H142</f>
        <v>1035.5</v>
      </c>
      <c r="I141" s="10">
        <f t="shared" si="56"/>
        <v>0</v>
      </c>
      <c r="J141" s="10">
        <f t="shared" si="56"/>
        <v>1035.5</v>
      </c>
      <c r="K141" s="10">
        <f t="shared" si="56"/>
        <v>1035.5</v>
      </c>
      <c r="L141" s="10">
        <f t="shared" si="56"/>
        <v>1035.5</v>
      </c>
      <c r="M141" s="39"/>
    </row>
    <row r="142" spans="1:13" x14ac:dyDescent="0.25">
      <c r="A142" s="54"/>
      <c r="B142" s="13" t="s">
        <v>105</v>
      </c>
      <c r="C142" s="8">
        <v>650</v>
      </c>
      <c r="D142" s="8" t="s">
        <v>38</v>
      </c>
      <c r="E142" s="8" t="s">
        <v>40</v>
      </c>
      <c r="F142" s="73" t="s">
        <v>270</v>
      </c>
      <c r="G142" s="63">
        <v>110</v>
      </c>
      <c r="H142" s="10">
        <v>1035.5</v>
      </c>
      <c r="I142" s="10"/>
      <c r="J142" s="10">
        <f>H142+I142</f>
        <v>1035.5</v>
      </c>
      <c r="K142" s="10">
        <v>1035.5</v>
      </c>
      <c r="L142" s="10">
        <v>1035.5</v>
      </c>
      <c r="M142" s="39"/>
    </row>
    <row r="143" spans="1:13" ht="36" x14ac:dyDescent="0.25">
      <c r="A143" s="54"/>
      <c r="B143" s="12" t="s">
        <v>111</v>
      </c>
      <c r="C143" s="8">
        <v>650</v>
      </c>
      <c r="D143" s="6" t="s">
        <v>38</v>
      </c>
      <c r="E143" s="6" t="s">
        <v>40</v>
      </c>
      <c r="F143" s="62" t="s">
        <v>271</v>
      </c>
      <c r="G143" s="9"/>
      <c r="H143" s="10">
        <f t="shared" ref="H143:L144" si="57">H144</f>
        <v>1000</v>
      </c>
      <c r="I143" s="10">
        <f t="shared" si="57"/>
        <v>0</v>
      </c>
      <c r="J143" s="10">
        <f t="shared" si="57"/>
        <v>1000</v>
      </c>
      <c r="K143" s="10">
        <f t="shared" si="57"/>
        <v>800</v>
      </c>
      <c r="L143" s="10">
        <f t="shared" si="57"/>
        <v>1000</v>
      </c>
      <c r="M143" s="39"/>
    </row>
    <row r="144" spans="1:13" ht="48" x14ac:dyDescent="0.25">
      <c r="A144" s="54"/>
      <c r="B144" s="13" t="s">
        <v>10</v>
      </c>
      <c r="C144" s="8">
        <v>650</v>
      </c>
      <c r="D144" s="6" t="s">
        <v>38</v>
      </c>
      <c r="E144" s="6" t="s">
        <v>40</v>
      </c>
      <c r="F144" s="62" t="s">
        <v>271</v>
      </c>
      <c r="G144" s="9">
        <v>100</v>
      </c>
      <c r="H144" s="10">
        <f>H145</f>
        <v>1000</v>
      </c>
      <c r="I144" s="10">
        <f t="shared" si="57"/>
        <v>0</v>
      </c>
      <c r="J144" s="10">
        <f>J145</f>
        <v>1000</v>
      </c>
      <c r="K144" s="10">
        <f>K145</f>
        <v>800</v>
      </c>
      <c r="L144" s="10">
        <f>L145</f>
        <v>1000</v>
      </c>
      <c r="M144" s="39"/>
    </row>
    <row r="145" spans="1:13" x14ac:dyDescent="0.25">
      <c r="A145" s="54"/>
      <c r="B145" s="13" t="s">
        <v>105</v>
      </c>
      <c r="C145" s="8">
        <v>650</v>
      </c>
      <c r="D145" s="6" t="s">
        <v>38</v>
      </c>
      <c r="E145" s="6" t="s">
        <v>40</v>
      </c>
      <c r="F145" s="62" t="s">
        <v>271</v>
      </c>
      <c r="G145" s="63">
        <v>110</v>
      </c>
      <c r="H145" s="10">
        <v>1000</v>
      </c>
      <c r="I145" s="10"/>
      <c r="J145" s="10">
        <f>H145+I145</f>
        <v>1000</v>
      </c>
      <c r="K145" s="10">
        <v>800</v>
      </c>
      <c r="L145" s="10">
        <v>1000</v>
      </c>
      <c r="M145" s="39"/>
    </row>
    <row r="146" spans="1:13" hidden="1" x14ac:dyDescent="0.25">
      <c r="A146" s="54"/>
      <c r="B146" s="33" t="s">
        <v>272</v>
      </c>
      <c r="C146" s="6"/>
      <c r="D146" s="6" t="s">
        <v>38</v>
      </c>
      <c r="E146" s="6" t="s">
        <v>51</v>
      </c>
      <c r="F146" s="6"/>
      <c r="G146" s="9" t="s">
        <v>8</v>
      </c>
      <c r="H146" s="10">
        <f>H147+H158</f>
        <v>0</v>
      </c>
      <c r="I146" s="10">
        <f>I147+I158</f>
        <v>0</v>
      </c>
      <c r="J146" s="10">
        <f>J147+J158</f>
        <v>0</v>
      </c>
      <c r="K146" s="10">
        <f>K147+K158</f>
        <v>0</v>
      </c>
      <c r="L146" s="10">
        <f>L147+L158</f>
        <v>0</v>
      </c>
    </row>
    <row r="147" spans="1:13" s="1" customFormat="1" ht="42" hidden="1" customHeight="1" x14ac:dyDescent="0.25">
      <c r="B147" s="29" t="s">
        <v>273</v>
      </c>
      <c r="C147" s="16"/>
      <c r="D147" s="16" t="s">
        <v>38</v>
      </c>
      <c r="E147" s="6" t="s">
        <v>51</v>
      </c>
      <c r="F147" s="31" t="s">
        <v>147</v>
      </c>
      <c r="G147" s="17"/>
      <c r="H147" s="18">
        <f>H148</f>
        <v>0</v>
      </c>
      <c r="I147" s="18">
        <f t="shared" ref="I147:L150" si="58">I148</f>
        <v>0</v>
      </c>
      <c r="J147" s="18">
        <f t="shared" si="58"/>
        <v>0</v>
      </c>
      <c r="K147" s="18">
        <f t="shared" si="58"/>
        <v>0</v>
      </c>
      <c r="L147" s="18">
        <f t="shared" si="58"/>
        <v>0</v>
      </c>
    </row>
    <row r="148" spans="1:13" s="1" customFormat="1" ht="24" hidden="1" x14ac:dyDescent="0.25">
      <c r="B148" s="13" t="s">
        <v>94</v>
      </c>
      <c r="C148" s="16"/>
      <c r="D148" s="16" t="s">
        <v>38</v>
      </c>
      <c r="E148" s="6" t="s">
        <v>51</v>
      </c>
      <c r="F148" s="32" t="s">
        <v>274</v>
      </c>
      <c r="G148" s="9"/>
      <c r="H148" s="10">
        <f>H149</f>
        <v>0</v>
      </c>
      <c r="I148" s="10">
        <f t="shared" si="58"/>
        <v>0</v>
      </c>
      <c r="J148" s="10">
        <f t="shared" si="58"/>
        <v>0</v>
      </c>
      <c r="K148" s="10">
        <f t="shared" si="58"/>
        <v>0</v>
      </c>
      <c r="L148" s="10">
        <f t="shared" si="58"/>
        <v>0</v>
      </c>
    </row>
    <row r="149" spans="1:13" ht="24" hidden="1" x14ac:dyDescent="0.25">
      <c r="A149" s="54"/>
      <c r="B149" s="13" t="s">
        <v>275</v>
      </c>
      <c r="C149" s="16"/>
      <c r="D149" s="16" t="s">
        <v>38</v>
      </c>
      <c r="E149" s="6" t="s">
        <v>51</v>
      </c>
      <c r="F149" s="67" t="s">
        <v>276</v>
      </c>
      <c r="G149" s="9"/>
      <c r="H149" s="10">
        <f>H150</f>
        <v>0</v>
      </c>
      <c r="I149" s="10">
        <f t="shared" si="58"/>
        <v>0</v>
      </c>
      <c r="J149" s="10">
        <f>J150</f>
        <v>0</v>
      </c>
      <c r="K149" s="10">
        <f t="shared" si="58"/>
        <v>0</v>
      </c>
      <c r="L149" s="10">
        <f t="shared" si="58"/>
        <v>0</v>
      </c>
    </row>
    <row r="150" spans="1:13" ht="24" hidden="1" x14ac:dyDescent="0.25">
      <c r="A150" s="54"/>
      <c r="B150" s="13" t="s">
        <v>102</v>
      </c>
      <c r="C150" s="16"/>
      <c r="D150" s="16" t="s">
        <v>38</v>
      </c>
      <c r="E150" s="6" t="s">
        <v>51</v>
      </c>
      <c r="F150" s="67" t="s">
        <v>276</v>
      </c>
      <c r="G150" s="9">
        <v>200</v>
      </c>
      <c r="H150" s="10">
        <f>H151</f>
        <v>0</v>
      </c>
      <c r="I150" s="10">
        <f t="shared" si="58"/>
        <v>0</v>
      </c>
      <c r="J150" s="10">
        <f>J151</f>
        <v>0</v>
      </c>
      <c r="K150" s="10">
        <f t="shared" si="58"/>
        <v>0</v>
      </c>
      <c r="L150" s="10">
        <f t="shared" si="58"/>
        <v>0</v>
      </c>
    </row>
    <row r="151" spans="1:13" ht="24" hidden="1" x14ac:dyDescent="0.25">
      <c r="A151" s="54"/>
      <c r="B151" s="13" t="s">
        <v>17</v>
      </c>
      <c r="C151" s="16"/>
      <c r="D151" s="16" t="s">
        <v>38</v>
      </c>
      <c r="E151" s="6" t="s">
        <v>51</v>
      </c>
      <c r="F151" s="67" t="s">
        <v>276</v>
      </c>
      <c r="G151" s="63">
        <v>240</v>
      </c>
      <c r="H151" s="10">
        <v>0</v>
      </c>
      <c r="I151" s="10"/>
      <c r="J151" s="10">
        <f>H151+I151</f>
        <v>0</v>
      </c>
      <c r="K151" s="10">
        <v>0</v>
      </c>
      <c r="L151" s="10">
        <v>0</v>
      </c>
    </row>
    <row r="152" spans="1:13" x14ac:dyDescent="0.25">
      <c r="A152" s="54"/>
      <c r="B152" s="33" t="s">
        <v>42</v>
      </c>
      <c r="C152" s="8">
        <v>650</v>
      </c>
      <c r="D152" s="6" t="s">
        <v>38</v>
      </c>
      <c r="E152" s="6" t="s">
        <v>43</v>
      </c>
      <c r="F152" s="6"/>
      <c r="G152" s="9" t="s">
        <v>8</v>
      </c>
      <c r="H152" s="10">
        <f t="shared" ref="H152:L157" si="59">H153</f>
        <v>2056.3000000000002</v>
      </c>
      <c r="I152" s="10">
        <f t="shared" si="59"/>
        <v>0</v>
      </c>
      <c r="J152" s="10">
        <f t="shared" si="59"/>
        <v>2056.3000000000002</v>
      </c>
      <c r="K152" s="10">
        <f t="shared" si="59"/>
        <v>1960</v>
      </c>
      <c r="L152" s="10">
        <f t="shared" si="59"/>
        <v>0</v>
      </c>
      <c r="M152" s="39"/>
    </row>
    <row r="153" spans="1:13" ht="24" x14ac:dyDescent="0.25">
      <c r="A153" s="54"/>
      <c r="B153" s="12" t="s">
        <v>117</v>
      </c>
      <c r="C153" s="8">
        <v>650</v>
      </c>
      <c r="D153" s="6" t="s">
        <v>38</v>
      </c>
      <c r="E153" s="6" t="s">
        <v>43</v>
      </c>
      <c r="F153" s="6" t="s">
        <v>140</v>
      </c>
      <c r="G153" s="9"/>
      <c r="H153" s="10">
        <f t="shared" si="59"/>
        <v>2056.3000000000002</v>
      </c>
      <c r="I153" s="10">
        <f t="shared" si="59"/>
        <v>0</v>
      </c>
      <c r="J153" s="10">
        <f t="shared" si="59"/>
        <v>2056.3000000000002</v>
      </c>
      <c r="K153" s="10">
        <f t="shared" si="59"/>
        <v>1960</v>
      </c>
      <c r="L153" s="10">
        <f t="shared" si="59"/>
        <v>0</v>
      </c>
      <c r="M153" s="39"/>
    </row>
    <row r="154" spans="1:13" x14ac:dyDescent="0.25">
      <c r="A154" s="54"/>
      <c r="B154" s="12" t="s">
        <v>44</v>
      </c>
      <c r="C154" s="8">
        <v>650</v>
      </c>
      <c r="D154" s="6" t="s">
        <v>38</v>
      </c>
      <c r="E154" s="6" t="s">
        <v>43</v>
      </c>
      <c r="F154" s="6" t="s">
        <v>277</v>
      </c>
      <c r="G154" s="9"/>
      <c r="H154" s="10">
        <f>H155</f>
        <v>2056.3000000000002</v>
      </c>
      <c r="I154" s="10">
        <f t="shared" si="59"/>
        <v>0</v>
      </c>
      <c r="J154" s="10">
        <f>J155</f>
        <v>2056.3000000000002</v>
      </c>
      <c r="K154" s="10">
        <f>K155</f>
        <v>1960</v>
      </c>
      <c r="L154" s="10">
        <f>L155</f>
        <v>0</v>
      </c>
      <c r="M154" s="39"/>
    </row>
    <row r="155" spans="1:13" ht="24" x14ac:dyDescent="0.25">
      <c r="A155" s="54"/>
      <c r="B155" s="12" t="s">
        <v>88</v>
      </c>
      <c r="C155" s="8">
        <v>650</v>
      </c>
      <c r="D155" s="6" t="s">
        <v>38</v>
      </c>
      <c r="E155" s="6" t="s">
        <v>43</v>
      </c>
      <c r="F155" s="6" t="s">
        <v>278</v>
      </c>
      <c r="G155" s="9"/>
      <c r="H155" s="10">
        <f>H156+H160+H162</f>
        <v>2056.3000000000002</v>
      </c>
      <c r="I155" s="10">
        <f t="shared" ref="I155" si="60">I156+I160+I162</f>
        <v>0</v>
      </c>
      <c r="J155" s="10">
        <f>J156+J160+J162</f>
        <v>2056.3000000000002</v>
      </c>
      <c r="K155" s="10">
        <f>K156+K160+K162</f>
        <v>1960</v>
      </c>
      <c r="L155" s="10">
        <f>L156+L160+L162</f>
        <v>0</v>
      </c>
      <c r="M155" s="39"/>
    </row>
    <row r="156" spans="1:13" hidden="1" x14ac:dyDescent="0.25">
      <c r="A156" s="54"/>
      <c r="B156" s="12" t="s">
        <v>89</v>
      </c>
      <c r="C156" s="6"/>
      <c r="D156" s="6" t="s">
        <v>38</v>
      </c>
      <c r="E156" s="6" t="s">
        <v>43</v>
      </c>
      <c r="F156" s="67" t="s">
        <v>279</v>
      </c>
      <c r="G156" s="9"/>
      <c r="H156" s="10">
        <f>H157</f>
        <v>0</v>
      </c>
      <c r="I156" s="10">
        <f t="shared" ref="I156" si="61">I157</f>
        <v>0</v>
      </c>
      <c r="J156" s="10">
        <f>J157</f>
        <v>0</v>
      </c>
      <c r="K156" s="10">
        <f>K157</f>
        <v>0</v>
      </c>
      <c r="L156" s="10">
        <f>L157</f>
        <v>0</v>
      </c>
    </row>
    <row r="157" spans="1:13" hidden="1" x14ac:dyDescent="0.25">
      <c r="A157" s="54"/>
      <c r="B157" s="13" t="s">
        <v>19</v>
      </c>
      <c r="C157" s="6"/>
      <c r="D157" s="6" t="s">
        <v>38</v>
      </c>
      <c r="E157" s="6" t="s">
        <v>43</v>
      </c>
      <c r="F157" s="67" t="s">
        <v>279</v>
      </c>
      <c r="G157" s="9">
        <v>800</v>
      </c>
      <c r="H157" s="10">
        <f t="shared" si="59"/>
        <v>0</v>
      </c>
      <c r="I157" s="10">
        <f t="shared" si="59"/>
        <v>0</v>
      </c>
      <c r="J157" s="10">
        <f t="shared" si="59"/>
        <v>0</v>
      </c>
      <c r="K157" s="10">
        <f t="shared" si="59"/>
        <v>0</v>
      </c>
      <c r="L157" s="10">
        <f t="shared" si="59"/>
        <v>0</v>
      </c>
    </row>
    <row r="158" spans="1:13" ht="36" hidden="1" x14ac:dyDescent="0.25">
      <c r="A158" s="54"/>
      <c r="B158" s="13" t="s">
        <v>103</v>
      </c>
      <c r="C158" s="6"/>
      <c r="D158" s="6" t="s">
        <v>38</v>
      </c>
      <c r="E158" s="6" t="s">
        <v>43</v>
      </c>
      <c r="F158" s="67" t="s">
        <v>279</v>
      </c>
      <c r="G158" s="63">
        <v>810</v>
      </c>
      <c r="H158" s="10">
        <v>0</v>
      </c>
      <c r="I158" s="10"/>
      <c r="J158" s="10">
        <f>H158+I158</f>
        <v>0</v>
      </c>
      <c r="K158" s="10">
        <v>0</v>
      </c>
      <c r="L158" s="10">
        <v>0</v>
      </c>
    </row>
    <row r="159" spans="1:13" ht="50.25" hidden="1" customHeight="1" x14ac:dyDescent="0.25">
      <c r="A159" s="54"/>
      <c r="B159" s="12" t="s">
        <v>78</v>
      </c>
      <c r="C159" s="6"/>
      <c r="D159" s="6" t="s">
        <v>38</v>
      </c>
      <c r="E159" s="6" t="s">
        <v>43</v>
      </c>
      <c r="F159" s="67" t="s">
        <v>280</v>
      </c>
      <c r="G159" s="9"/>
      <c r="H159" s="10">
        <f>H160</f>
        <v>0</v>
      </c>
      <c r="I159" s="10">
        <f t="shared" ref="I159:L160" si="62">I160</f>
        <v>0</v>
      </c>
      <c r="J159" s="10">
        <f t="shared" si="62"/>
        <v>0</v>
      </c>
      <c r="K159" s="10">
        <f t="shared" si="62"/>
        <v>0</v>
      </c>
      <c r="L159" s="10">
        <f t="shared" si="62"/>
        <v>0</v>
      </c>
    </row>
    <row r="160" spans="1:13" hidden="1" x14ac:dyDescent="0.25">
      <c r="A160" s="54"/>
      <c r="B160" s="12" t="s">
        <v>65</v>
      </c>
      <c r="C160" s="6"/>
      <c r="D160" s="6" t="s">
        <v>38</v>
      </c>
      <c r="E160" s="6" t="s">
        <v>43</v>
      </c>
      <c r="F160" s="67" t="s">
        <v>280</v>
      </c>
      <c r="G160" s="9">
        <v>500</v>
      </c>
      <c r="H160" s="10">
        <f>H161</f>
        <v>0</v>
      </c>
      <c r="I160" s="10">
        <f t="shared" si="62"/>
        <v>0</v>
      </c>
      <c r="J160" s="10">
        <f t="shared" si="62"/>
        <v>0</v>
      </c>
      <c r="K160" s="10">
        <f t="shared" si="62"/>
        <v>0</v>
      </c>
      <c r="L160" s="10">
        <f t="shared" si="62"/>
        <v>0</v>
      </c>
    </row>
    <row r="161" spans="1:13" hidden="1" x14ac:dyDescent="0.25">
      <c r="A161" s="54"/>
      <c r="B161" s="13" t="s">
        <v>66</v>
      </c>
      <c r="C161" s="6"/>
      <c r="D161" s="6" t="s">
        <v>38</v>
      </c>
      <c r="E161" s="6" t="s">
        <v>43</v>
      </c>
      <c r="F161" s="67" t="s">
        <v>280</v>
      </c>
      <c r="G161" s="63">
        <v>540</v>
      </c>
      <c r="H161" s="10">
        <v>0</v>
      </c>
      <c r="I161" s="10"/>
      <c r="J161" s="10">
        <f>H161+I161</f>
        <v>0</v>
      </c>
      <c r="K161" s="10">
        <v>0</v>
      </c>
      <c r="L161" s="10">
        <v>0</v>
      </c>
    </row>
    <row r="162" spans="1:13" ht="24" x14ac:dyDescent="0.25">
      <c r="A162" s="54"/>
      <c r="B162" s="29" t="s">
        <v>79</v>
      </c>
      <c r="C162" s="8">
        <v>650</v>
      </c>
      <c r="D162" s="16" t="s">
        <v>38</v>
      </c>
      <c r="E162" s="16" t="s">
        <v>43</v>
      </c>
      <c r="F162" s="74" t="s">
        <v>281</v>
      </c>
      <c r="G162" s="17"/>
      <c r="H162" s="18">
        <f>H163</f>
        <v>2056.3000000000002</v>
      </c>
      <c r="I162" s="18">
        <f t="shared" ref="I162:L163" si="63">I163</f>
        <v>0</v>
      </c>
      <c r="J162" s="18">
        <f t="shared" si="63"/>
        <v>2056.3000000000002</v>
      </c>
      <c r="K162" s="18">
        <f t="shared" si="63"/>
        <v>1960</v>
      </c>
      <c r="L162" s="18">
        <f t="shared" si="63"/>
        <v>0</v>
      </c>
      <c r="M162" s="39"/>
    </row>
    <row r="163" spans="1:13" ht="24" x14ac:dyDescent="0.25">
      <c r="A163" s="54"/>
      <c r="B163" s="13" t="s">
        <v>102</v>
      </c>
      <c r="C163" s="8">
        <v>650</v>
      </c>
      <c r="D163" s="6" t="s">
        <v>38</v>
      </c>
      <c r="E163" s="6" t="s">
        <v>43</v>
      </c>
      <c r="F163" s="74" t="s">
        <v>281</v>
      </c>
      <c r="G163" s="9">
        <v>200</v>
      </c>
      <c r="H163" s="10">
        <f>H164</f>
        <v>2056.3000000000002</v>
      </c>
      <c r="I163" s="10">
        <f t="shared" si="63"/>
        <v>0</v>
      </c>
      <c r="J163" s="10">
        <f t="shared" si="63"/>
        <v>2056.3000000000002</v>
      </c>
      <c r="K163" s="10">
        <f t="shared" si="63"/>
        <v>1960</v>
      </c>
      <c r="L163" s="10">
        <f t="shared" si="63"/>
        <v>0</v>
      </c>
      <c r="M163" s="39"/>
    </row>
    <row r="164" spans="1:13" ht="24" x14ac:dyDescent="0.25">
      <c r="A164" s="54"/>
      <c r="B164" s="19" t="s">
        <v>17</v>
      </c>
      <c r="C164" s="8">
        <v>650</v>
      </c>
      <c r="D164" s="6" t="s">
        <v>38</v>
      </c>
      <c r="E164" s="6" t="s">
        <v>43</v>
      </c>
      <c r="F164" s="74" t="s">
        <v>281</v>
      </c>
      <c r="G164" s="65">
        <v>240</v>
      </c>
      <c r="H164" s="23">
        <v>2056.3000000000002</v>
      </c>
      <c r="I164" s="23"/>
      <c r="J164" s="23">
        <f>H164+I164</f>
        <v>2056.3000000000002</v>
      </c>
      <c r="K164" s="23">
        <v>1960</v>
      </c>
      <c r="L164" s="23">
        <v>0</v>
      </c>
      <c r="M164" s="39"/>
    </row>
    <row r="165" spans="1:13" x14ac:dyDescent="0.25">
      <c r="A165" s="54"/>
      <c r="B165" s="33" t="s">
        <v>45</v>
      </c>
      <c r="C165" s="8">
        <v>650</v>
      </c>
      <c r="D165" s="6" t="s">
        <v>38</v>
      </c>
      <c r="E165" s="6" t="s">
        <v>46</v>
      </c>
      <c r="F165" s="6"/>
      <c r="G165" s="9" t="s">
        <v>8</v>
      </c>
      <c r="H165" s="10">
        <f>H166+H178</f>
        <v>31929.200000000001</v>
      </c>
      <c r="I165" s="10">
        <f t="shared" ref="I165:J165" si="64">I166+I178</f>
        <v>0</v>
      </c>
      <c r="J165" s="10">
        <f t="shared" si="64"/>
        <v>31929.200000000001</v>
      </c>
      <c r="K165" s="10">
        <f>K166+K178</f>
        <v>13483</v>
      </c>
      <c r="L165" s="10">
        <f>L166+L178</f>
        <v>13702</v>
      </c>
      <c r="M165" s="39"/>
    </row>
    <row r="166" spans="1:13" s="1" customFormat="1" ht="42" customHeight="1" x14ac:dyDescent="0.25">
      <c r="B166" s="12" t="s">
        <v>118</v>
      </c>
      <c r="C166" s="8">
        <v>650</v>
      </c>
      <c r="D166" s="16" t="s">
        <v>38</v>
      </c>
      <c r="E166" s="16" t="s">
        <v>46</v>
      </c>
      <c r="F166" s="31" t="s">
        <v>140</v>
      </c>
      <c r="G166" s="17"/>
      <c r="H166" s="18">
        <f>H167</f>
        <v>19554.900000000001</v>
      </c>
      <c r="I166" s="18">
        <f t="shared" ref="I166:J167" si="65">I167</f>
        <v>0</v>
      </c>
      <c r="J166" s="18">
        <f t="shared" si="65"/>
        <v>19554.900000000001</v>
      </c>
      <c r="K166" s="18">
        <f>K167</f>
        <v>0</v>
      </c>
      <c r="L166" s="18">
        <f>L167</f>
        <v>0</v>
      </c>
      <c r="M166" s="39"/>
    </row>
    <row r="167" spans="1:13" s="1" customFormat="1" ht="24" customHeight="1" x14ac:dyDescent="0.25">
      <c r="B167" s="12" t="s">
        <v>47</v>
      </c>
      <c r="C167" s="8">
        <v>650</v>
      </c>
      <c r="D167" s="16" t="s">
        <v>38</v>
      </c>
      <c r="E167" s="16" t="s">
        <v>46</v>
      </c>
      <c r="F167" s="32" t="s">
        <v>277</v>
      </c>
      <c r="G167" s="9"/>
      <c r="H167" s="10">
        <f>H168</f>
        <v>19554.900000000001</v>
      </c>
      <c r="I167" s="10">
        <f t="shared" si="65"/>
        <v>0</v>
      </c>
      <c r="J167" s="10">
        <f t="shared" si="65"/>
        <v>19554.900000000001</v>
      </c>
      <c r="K167" s="10">
        <f>K168</f>
        <v>0</v>
      </c>
      <c r="L167" s="10">
        <f>L168</f>
        <v>0</v>
      </c>
      <c r="M167" s="39"/>
    </row>
    <row r="168" spans="1:13" s="1" customFormat="1" ht="24" x14ac:dyDescent="0.25">
      <c r="B168" s="13" t="s">
        <v>192</v>
      </c>
      <c r="C168" s="8">
        <v>650</v>
      </c>
      <c r="D168" s="16" t="s">
        <v>38</v>
      </c>
      <c r="E168" s="16" t="s">
        <v>46</v>
      </c>
      <c r="F168" s="6" t="s">
        <v>282</v>
      </c>
      <c r="G168" s="9"/>
      <c r="H168" s="10">
        <f>H169+H172+H175</f>
        <v>19554.900000000001</v>
      </c>
      <c r="I168" s="10">
        <f t="shared" ref="I168:J168" si="66">I169+I172+I175</f>
        <v>0</v>
      </c>
      <c r="J168" s="10">
        <f t="shared" si="66"/>
        <v>19554.900000000001</v>
      </c>
      <c r="K168" s="10">
        <f>K169+K172+K175</f>
        <v>0</v>
      </c>
      <c r="L168" s="10">
        <f>L169+L172+L175</f>
        <v>0</v>
      </c>
      <c r="M168" s="39"/>
    </row>
    <row r="169" spans="1:13" ht="24" x14ac:dyDescent="0.25">
      <c r="A169" s="54"/>
      <c r="B169" s="13" t="s">
        <v>283</v>
      </c>
      <c r="C169" s="8">
        <v>650</v>
      </c>
      <c r="D169" s="16" t="s">
        <v>38</v>
      </c>
      <c r="E169" s="16" t="s">
        <v>46</v>
      </c>
      <c r="F169" s="6" t="s">
        <v>284</v>
      </c>
      <c r="G169" s="9"/>
      <c r="H169" s="10">
        <f>H170</f>
        <v>18577.2</v>
      </c>
      <c r="I169" s="10">
        <f t="shared" ref="I169:L170" si="67">I170</f>
        <v>0</v>
      </c>
      <c r="J169" s="10">
        <f t="shared" si="67"/>
        <v>18577.2</v>
      </c>
      <c r="K169" s="10">
        <f t="shared" si="67"/>
        <v>0</v>
      </c>
      <c r="L169" s="10">
        <f t="shared" si="67"/>
        <v>0</v>
      </c>
      <c r="M169" s="39"/>
    </row>
    <row r="170" spans="1:13" ht="24" x14ac:dyDescent="0.25">
      <c r="A170" s="54"/>
      <c r="B170" s="13" t="s">
        <v>102</v>
      </c>
      <c r="C170" s="8">
        <v>650</v>
      </c>
      <c r="D170" s="16" t="s">
        <v>38</v>
      </c>
      <c r="E170" s="16" t="s">
        <v>46</v>
      </c>
      <c r="F170" s="6" t="s">
        <v>284</v>
      </c>
      <c r="G170" s="9">
        <v>200</v>
      </c>
      <c r="H170" s="10">
        <f>H171</f>
        <v>18577.2</v>
      </c>
      <c r="I170" s="10">
        <f t="shared" si="67"/>
        <v>0</v>
      </c>
      <c r="J170" s="10">
        <f t="shared" si="67"/>
        <v>18577.2</v>
      </c>
      <c r="K170" s="10">
        <f t="shared" si="67"/>
        <v>0</v>
      </c>
      <c r="L170" s="10">
        <f t="shared" si="67"/>
        <v>0</v>
      </c>
      <c r="M170" s="39"/>
    </row>
    <row r="171" spans="1:13" ht="24" x14ac:dyDescent="0.25">
      <c r="A171" s="54"/>
      <c r="B171" s="13" t="s">
        <v>17</v>
      </c>
      <c r="C171" s="8">
        <v>650</v>
      </c>
      <c r="D171" s="16" t="s">
        <v>38</v>
      </c>
      <c r="E171" s="16" t="s">
        <v>46</v>
      </c>
      <c r="F171" s="75" t="s">
        <v>284</v>
      </c>
      <c r="G171" s="63">
        <v>240</v>
      </c>
      <c r="H171" s="76">
        <v>18577.2</v>
      </c>
      <c r="I171" s="10"/>
      <c r="J171" s="10">
        <f>H171+I171</f>
        <v>18577.2</v>
      </c>
      <c r="K171" s="76"/>
      <c r="L171" s="76"/>
      <c r="M171" s="39"/>
    </row>
    <row r="172" spans="1:13" ht="36" x14ac:dyDescent="0.25">
      <c r="A172" s="54"/>
      <c r="B172" s="13" t="s">
        <v>285</v>
      </c>
      <c r="C172" s="8">
        <v>650</v>
      </c>
      <c r="D172" s="16" t="s">
        <v>38</v>
      </c>
      <c r="E172" s="16" t="s">
        <v>46</v>
      </c>
      <c r="F172" s="6" t="s">
        <v>286</v>
      </c>
      <c r="G172" s="9"/>
      <c r="H172" s="10">
        <f>H173</f>
        <v>977.7</v>
      </c>
      <c r="I172" s="10">
        <f t="shared" ref="I172:L173" si="68">I173</f>
        <v>0</v>
      </c>
      <c r="J172" s="10">
        <f t="shared" si="68"/>
        <v>977.7</v>
      </c>
      <c r="K172" s="10">
        <f t="shared" si="68"/>
        <v>0</v>
      </c>
      <c r="L172" s="10">
        <f t="shared" si="68"/>
        <v>0</v>
      </c>
      <c r="M172" s="39"/>
    </row>
    <row r="173" spans="1:13" ht="24" x14ac:dyDescent="0.25">
      <c r="A173" s="54"/>
      <c r="B173" s="13" t="s">
        <v>102</v>
      </c>
      <c r="C173" s="8">
        <v>650</v>
      </c>
      <c r="D173" s="16" t="s">
        <v>38</v>
      </c>
      <c r="E173" s="16" t="s">
        <v>46</v>
      </c>
      <c r="F173" s="6" t="s">
        <v>286</v>
      </c>
      <c r="G173" s="9">
        <v>200</v>
      </c>
      <c r="H173" s="10">
        <f>H174</f>
        <v>977.7</v>
      </c>
      <c r="I173" s="10">
        <f t="shared" si="68"/>
        <v>0</v>
      </c>
      <c r="J173" s="10">
        <f t="shared" si="68"/>
        <v>977.7</v>
      </c>
      <c r="K173" s="10">
        <f t="shared" si="68"/>
        <v>0</v>
      </c>
      <c r="L173" s="10">
        <f t="shared" si="68"/>
        <v>0</v>
      </c>
      <c r="M173" s="39"/>
    </row>
    <row r="174" spans="1:13" ht="24" x14ac:dyDescent="0.25">
      <c r="A174" s="54"/>
      <c r="B174" s="13" t="s">
        <v>17</v>
      </c>
      <c r="C174" s="8">
        <v>650</v>
      </c>
      <c r="D174" s="16" t="s">
        <v>38</v>
      </c>
      <c r="E174" s="16" t="s">
        <v>46</v>
      </c>
      <c r="F174" s="75" t="s">
        <v>286</v>
      </c>
      <c r="G174" s="63">
        <v>240</v>
      </c>
      <c r="H174" s="76">
        <v>977.7</v>
      </c>
      <c r="I174" s="10"/>
      <c r="J174" s="10">
        <f>H174+I174</f>
        <v>977.7</v>
      </c>
      <c r="K174" s="76"/>
      <c r="L174" s="76"/>
      <c r="M174" s="39"/>
    </row>
    <row r="175" spans="1:13" ht="24" hidden="1" x14ac:dyDescent="0.25">
      <c r="A175" s="54"/>
      <c r="B175" s="12" t="s">
        <v>79</v>
      </c>
      <c r="C175" s="16"/>
      <c r="D175" s="16" t="s">
        <v>38</v>
      </c>
      <c r="E175" s="16" t="s">
        <v>46</v>
      </c>
      <c r="F175" s="67" t="s">
        <v>287</v>
      </c>
      <c r="G175" s="9"/>
      <c r="H175" s="10">
        <f>H176</f>
        <v>0</v>
      </c>
      <c r="I175" s="10">
        <f t="shared" ref="I175" si="69">I176</f>
        <v>0</v>
      </c>
      <c r="J175" s="10">
        <f>J176</f>
        <v>0</v>
      </c>
      <c r="K175" s="10">
        <f>K176</f>
        <v>0</v>
      </c>
      <c r="L175" s="10">
        <f>L176</f>
        <v>0</v>
      </c>
    </row>
    <row r="176" spans="1:13" ht="24" hidden="1" x14ac:dyDescent="0.25">
      <c r="A176" s="54"/>
      <c r="B176" s="13" t="s">
        <v>102</v>
      </c>
      <c r="C176" s="16"/>
      <c r="D176" s="16" t="s">
        <v>38</v>
      </c>
      <c r="E176" s="16" t="s">
        <v>46</v>
      </c>
      <c r="F176" s="67" t="s">
        <v>288</v>
      </c>
      <c r="G176" s="9">
        <v>200</v>
      </c>
      <c r="H176" s="10">
        <f t="shared" ref="H176:L176" si="70">H177</f>
        <v>0</v>
      </c>
      <c r="I176" s="10">
        <f t="shared" si="70"/>
        <v>0</v>
      </c>
      <c r="J176" s="10">
        <f t="shared" si="70"/>
        <v>0</v>
      </c>
      <c r="K176" s="10">
        <f t="shared" si="70"/>
        <v>0</v>
      </c>
      <c r="L176" s="10">
        <f t="shared" si="70"/>
        <v>0</v>
      </c>
    </row>
    <row r="177" spans="1:13" ht="24" hidden="1" x14ac:dyDescent="0.25">
      <c r="A177" s="47"/>
      <c r="B177" s="13" t="s">
        <v>17</v>
      </c>
      <c r="C177" s="16"/>
      <c r="D177" s="16" t="s">
        <v>38</v>
      </c>
      <c r="E177" s="16" t="s">
        <v>46</v>
      </c>
      <c r="F177" s="67" t="s">
        <v>193</v>
      </c>
      <c r="G177" s="63">
        <v>240</v>
      </c>
      <c r="H177" s="10">
        <v>0</v>
      </c>
      <c r="I177" s="10"/>
      <c r="J177" s="10">
        <f>H177+I177</f>
        <v>0</v>
      </c>
      <c r="K177" s="10">
        <v>0</v>
      </c>
      <c r="L177" s="10">
        <v>0</v>
      </c>
    </row>
    <row r="178" spans="1:13" ht="24" x14ac:dyDescent="0.25">
      <c r="A178" s="54"/>
      <c r="B178" s="12" t="s">
        <v>118</v>
      </c>
      <c r="C178" s="8">
        <v>650</v>
      </c>
      <c r="D178" s="6" t="s">
        <v>38</v>
      </c>
      <c r="E178" s="6" t="s">
        <v>46</v>
      </c>
      <c r="F178" s="6" t="s">
        <v>140</v>
      </c>
      <c r="G178" s="9" t="s">
        <v>8</v>
      </c>
      <c r="H178" s="10">
        <f t="shared" ref="H178:L194" si="71">H179</f>
        <v>12374.3</v>
      </c>
      <c r="I178" s="10">
        <f t="shared" si="71"/>
        <v>0</v>
      </c>
      <c r="J178" s="10">
        <f t="shared" si="71"/>
        <v>12374.3</v>
      </c>
      <c r="K178" s="10">
        <f t="shared" si="71"/>
        <v>13483</v>
      </c>
      <c r="L178" s="10">
        <f t="shared" si="71"/>
        <v>13702</v>
      </c>
      <c r="M178" s="39"/>
    </row>
    <row r="179" spans="1:13" x14ac:dyDescent="0.25">
      <c r="A179" s="54"/>
      <c r="B179" s="12" t="s">
        <v>47</v>
      </c>
      <c r="C179" s="8">
        <v>650</v>
      </c>
      <c r="D179" s="6" t="s">
        <v>38</v>
      </c>
      <c r="E179" s="6" t="s">
        <v>46</v>
      </c>
      <c r="F179" s="6" t="s">
        <v>277</v>
      </c>
      <c r="G179" s="9"/>
      <c r="H179" s="10">
        <f>H180</f>
        <v>12374.3</v>
      </c>
      <c r="I179" s="10">
        <f t="shared" si="71"/>
        <v>0</v>
      </c>
      <c r="J179" s="10">
        <f>J180</f>
        <v>12374.3</v>
      </c>
      <c r="K179" s="10">
        <f>K180</f>
        <v>13483</v>
      </c>
      <c r="L179" s="10">
        <f>L180</f>
        <v>13702</v>
      </c>
      <c r="M179" s="39"/>
    </row>
    <row r="180" spans="1:13" ht="24" x14ac:dyDescent="0.25">
      <c r="A180" s="54"/>
      <c r="B180" s="12" t="s">
        <v>112</v>
      </c>
      <c r="C180" s="8">
        <v>650</v>
      </c>
      <c r="D180" s="6" t="s">
        <v>38</v>
      </c>
      <c r="E180" s="6" t="s">
        <v>46</v>
      </c>
      <c r="F180" s="6" t="s">
        <v>289</v>
      </c>
      <c r="G180" s="9"/>
      <c r="H180" s="10">
        <f>H181+H184+H187+H190+H193</f>
        <v>12374.3</v>
      </c>
      <c r="I180" s="10">
        <f t="shared" ref="I180:J180" si="72">I181+I184+I187+I190+I193</f>
        <v>0</v>
      </c>
      <c r="J180" s="10">
        <f t="shared" si="72"/>
        <v>12374.3</v>
      </c>
      <c r="K180" s="10">
        <f>K181+K184+K187+K190+K193</f>
        <v>13483</v>
      </c>
      <c r="L180" s="10">
        <f>L181+L184+L187+L190+L193</f>
        <v>13702</v>
      </c>
      <c r="M180" s="39"/>
    </row>
    <row r="181" spans="1:13" ht="36" hidden="1" x14ac:dyDescent="0.25">
      <c r="A181" s="54"/>
      <c r="B181" s="13" t="s">
        <v>290</v>
      </c>
      <c r="C181" s="6"/>
      <c r="D181" s="6" t="s">
        <v>38</v>
      </c>
      <c r="E181" s="6" t="s">
        <v>46</v>
      </c>
      <c r="F181" s="6" t="s">
        <v>291</v>
      </c>
      <c r="G181" s="17"/>
      <c r="H181" s="10">
        <f t="shared" ref="H181:L182" si="73">H182</f>
        <v>0</v>
      </c>
      <c r="I181" s="10">
        <f t="shared" si="73"/>
        <v>0</v>
      </c>
      <c r="J181" s="10">
        <f t="shared" si="73"/>
        <v>0</v>
      </c>
      <c r="K181" s="10">
        <f t="shared" si="73"/>
        <v>0</v>
      </c>
      <c r="L181" s="10">
        <f t="shared" si="73"/>
        <v>0</v>
      </c>
    </row>
    <row r="182" spans="1:13" ht="24" hidden="1" x14ac:dyDescent="0.25">
      <c r="A182" s="54"/>
      <c r="B182" s="13" t="s">
        <v>102</v>
      </c>
      <c r="C182" s="6"/>
      <c r="D182" s="6" t="s">
        <v>38</v>
      </c>
      <c r="E182" s="6" t="s">
        <v>46</v>
      </c>
      <c r="F182" s="6" t="s">
        <v>291</v>
      </c>
      <c r="G182" s="17">
        <v>200</v>
      </c>
      <c r="H182" s="10">
        <f>H183</f>
        <v>0</v>
      </c>
      <c r="I182" s="10">
        <f t="shared" si="73"/>
        <v>0</v>
      </c>
      <c r="J182" s="10">
        <f t="shared" si="73"/>
        <v>0</v>
      </c>
      <c r="K182" s="10">
        <f>K183</f>
        <v>0</v>
      </c>
      <c r="L182" s="10">
        <f>L183</f>
        <v>0</v>
      </c>
    </row>
    <row r="183" spans="1:13" ht="24" hidden="1" x14ac:dyDescent="0.25">
      <c r="A183" s="54"/>
      <c r="B183" s="13" t="s">
        <v>17</v>
      </c>
      <c r="C183" s="6"/>
      <c r="D183" s="6" t="s">
        <v>38</v>
      </c>
      <c r="E183" s="6" t="s">
        <v>46</v>
      </c>
      <c r="F183" s="6" t="s">
        <v>291</v>
      </c>
      <c r="G183" s="77">
        <v>240</v>
      </c>
      <c r="H183" s="78">
        <f>18577.2*0</f>
        <v>0</v>
      </c>
      <c r="I183" s="18"/>
      <c r="J183" s="10">
        <f>H183+I183</f>
        <v>0</v>
      </c>
      <c r="K183" s="78">
        <f>18577.2*0</f>
        <v>0</v>
      </c>
      <c r="L183" s="78">
        <f>18577.2*0</f>
        <v>0</v>
      </c>
    </row>
    <row r="184" spans="1:13" ht="36" hidden="1" x14ac:dyDescent="0.25">
      <c r="A184" s="54"/>
      <c r="B184" s="13" t="s">
        <v>292</v>
      </c>
      <c r="C184" s="6"/>
      <c r="D184" s="6" t="s">
        <v>38</v>
      </c>
      <c r="E184" s="6" t="s">
        <v>46</v>
      </c>
      <c r="F184" s="6" t="s">
        <v>293</v>
      </c>
      <c r="G184" s="17"/>
      <c r="H184" s="10">
        <f t="shared" ref="H184:L185" si="74">H185</f>
        <v>0</v>
      </c>
      <c r="I184" s="10">
        <f t="shared" si="74"/>
        <v>0</v>
      </c>
      <c r="J184" s="10">
        <f t="shared" si="74"/>
        <v>0</v>
      </c>
      <c r="K184" s="10">
        <f t="shared" si="74"/>
        <v>0</v>
      </c>
      <c r="L184" s="10">
        <f t="shared" si="74"/>
        <v>0</v>
      </c>
    </row>
    <row r="185" spans="1:13" ht="24" hidden="1" x14ac:dyDescent="0.25">
      <c r="A185" s="54"/>
      <c r="B185" s="13" t="s">
        <v>102</v>
      </c>
      <c r="C185" s="6"/>
      <c r="D185" s="6" t="s">
        <v>38</v>
      </c>
      <c r="E185" s="6" t="s">
        <v>46</v>
      </c>
      <c r="F185" s="6" t="s">
        <v>293</v>
      </c>
      <c r="G185" s="17">
        <v>200</v>
      </c>
      <c r="H185" s="10">
        <f>H186</f>
        <v>0</v>
      </c>
      <c r="I185" s="10">
        <f t="shared" si="74"/>
        <v>0</v>
      </c>
      <c r="J185" s="10">
        <f t="shared" si="74"/>
        <v>0</v>
      </c>
      <c r="K185" s="10">
        <f>K186</f>
        <v>0</v>
      </c>
      <c r="L185" s="10">
        <f>L186</f>
        <v>0</v>
      </c>
    </row>
    <row r="186" spans="1:13" ht="24" hidden="1" x14ac:dyDescent="0.25">
      <c r="A186" s="54"/>
      <c r="B186" s="13" t="s">
        <v>17</v>
      </c>
      <c r="C186" s="6"/>
      <c r="D186" s="6" t="s">
        <v>38</v>
      </c>
      <c r="E186" s="6" t="s">
        <v>46</v>
      </c>
      <c r="F186" s="6" t="s">
        <v>293</v>
      </c>
      <c r="G186" s="77">
        <v>240</v>
      </c>
      <c r="H186" s="78">
        <f>977.7*0</f>
        <v>0</v>
      </c>
      <c r="I186" s="18"/>
      <c r="J186" s="10">
        <f>H186+I186</f>
        <v>0</v>
      </c>
      <c r="K186" s="78">
        <f>977.7*0</f>
        <v>0</v>
      </c>
      <c r="L186" s="78">
        <f>977.7*0</f>
        <v>0</v>
      </c>
    </row>
    <row r="187" spans="1:13" s="1" customFormat="1" ht="24" hidden="1" x14ac:dyDescent="0.25">
      <c r="B187" s="30" t="s">
        <v>294</v>
      </c>
      <c r="C187" s="16"/>
      <c r="D187" s="16" t="s">
        <v>38</v>
      </c>
      <c r="E187" s="6" t="s">
        <v>46</v>
      </c>
      <c r="F187" s="79" t="s">
        <v>295</v>
      </c>
      <c r="G187" s="17"/>
      <c r="H187" s="18">
        <f>H188</f>
        <v>0</v>
      </c>
      <c r="I187" s="18">
        <f t="shared" ref="I187" si="75">I188</f>
        <v>0</v>
      </c>
      <c r="J187" s="18">
        <f>J188</f>
        <v>0</v>
      </c>
      <c r="K187" s="18">
        <f>K188</f>
        <v>0</v>
      </c>
      <c r="L187" s="18">
        <f>L188</f>
        <v>0</v>
      </c>
    </row>
    <row r="188" spans="1:13" s="1" customFormat="1" ht="24" hidden="1" x14ac:dyDescent="0.25">
      <c r="B188" s="13" t="s">
        <v>102</v>
      </c>
      <c r="C188" s="16"/>
      <c r="D188" s="16" t="s">
        <v>38</v>
      </c>
      <c r="E188" s="6" t="s">
        <v>46</v>
      </c>
      <c r="F188" s="79" t="s">
        <v>295</v>
      </c>
      <c r="G188" s="9">
        <v>200</v>
      </c>
      <c r="H188" s="10">
        <f t="shared" ref="H188:L188" si="76">H189</f>
        <v>0</v>
      </c>
      <c r="I188" s="10">
        <f t="shared" si="76"/>
        <v>0</v>
      </c>
      <c r="J188" s="10">
        <f t="shared" si="76"/>
        <v>0</v>
      </c>
      <c r="K188" s="10">
        <f t="shared" si="76"/>
        <v>0</v>
      </c>
      <c r="L188" s="10">
        <f t="shared" si="76"/>
        <v>0</v>
      </c>
    </row>
    <row r="189" spans="1:13" s="1" customFormat="1" ht="24" hidden="1" x14ac:dyDescent="0.25">
      <c r="B189" s="13" t="s">
        <v>17</v>
      </c>
      <c r="C189" s="16"/>
      <c r="D189" s="16" t="s">
        <v>38</v>
      </c>
      <c r="E189" s="6" t="s">
        <v>46</v>
      </c>
      <c r="F189" s="79" t="s">
        <v>295</v>
      </c>
      <c r="G189" s="63">
        <v>240</v>
      </c>
      <c r="H189" s="10"/>
      <c r="I189" s="10"/>
      <c r="J189" s="10">
        <f>H189+I189</f>
        <v>0</v>
      </c>
      <c r="K189" s="10"/>
      <c r="L189" s="10"/>
    </row>
    <row r="190" spans="1:13" s="1" customFormat="1" ht="24" hidden="1" x14ac:dyDescent="0.25">
      <c r="B190" s="12" t="s">
        <v>294</v>
      </c>
      <c r="C190" s="16"/>
      <c r="D190" s="16" t="s">
        <v>38</v>
      </c>
      <c r="E190" s="6" t="s">
        <v>46</v>
      </c>
      <c r="F190" s="67" t="s">
        <v>296</v>
      </c>
      <c r="G190" s="9"/>
      <c r="H190" s="10">
        <f t="shared" ref="H190:L191" si="77">H191</f>
        <v>0</v>
      </c>
      <c r="I190" s="10">
        <f t="shared" si="77"/>
        <v>0</v>
      </c>
      <c r="J190" s="10">
        <f t="shared" si="77"/>
        <v>0</v>
      </c>
      <c r="K190" s="10">
        <f t="shared" si="77"/>
        <v>0</v>
      </c>
      <c r="L190" s="10">
        <f t="shared" si="77"/>
        <v>0</v>
      </c>
    </row>
    <row r="191" spans="1:13" s="1" customFormat="1" ht="24" hidden="1" x14ac:dyDescent="0.25">
      <c r="B191" s="13" t="s">
        <v>102</v>
      </c>
      <c r="C191" s="16"/>
      <c r="D191" s="16" t="s">
        <v>38</v>
      </c>
      <c r="E191" s="6" t="s">
        <v>46</v>
      </c>
      <c r="F191" s="67" t="s">
        <v>296</v>
      </c>
      <c r="G191" s="9">
        <v>200</v>
      </c>
      <c r="H191" s="10">
        <f t="shared" si="77"/>
        <v>0</v>
      </c>
      <c r="I191" s="10">
        <f t="shared" si="77"/>
        <v>0</v>
      </c>
      <c r="J191" s="10">
        <f t="shared" si="77"/>
        <v>0</v>
      </c>
      <c r="K191" s="10">
        <f t="shared" si="77"/>
        <v>0</v>
      </c>
      <c r="L191" s="10">
        <f t="shared" si="77"/>
        <v>0</v>
      </c>
    </row>
    <row r="192" spans="1:13" s="1" customFormat="1" ht="24" hidden="1" x14ac:dyDescent="0.25">
      <c r="B192" s="13" t="s">
        <v>17</v>
      </c>
      <c r="C192" s="16"/>
      <c r="D192" s="16" t="s">
        <v>38</v>
      </c>
      <c r="E192" s="6" t="s">
        <v>46</v>
      </c>
      <c r="F192" s="67" t="s">
        <v>296</v>
      </c>
      <c r="G192" s="63">
        <v>240</v>
      </c>
      <c r="H192" s="10"/>
      <c r="I192" s="10"/>
      <c r="J192" s="10">
        <f>H192+I192</f>
        <v>0</v>
      </c>
      <c r="K192" s="10"/>
      <c r="L192" s="10"/>
    </row>
    <row r="193" spans="1:13" ht="24" x14ac:dyDescent="0.25">
      <c r="A193" s="54"/>
      <c r="B193" s="13" t="s">
        <v>79</v>
      </c>
      <c r="C193" s="8">
        <v>650</v>
      </c>
      <c r="D193" s="6" t="s">
        <v>38</v>
      </c>
      <c r="E193" s="6" t="s">
        <v>46</v>
      </c>
      <c r="F193" s="62" t="s">
        <v>297</v>
      </c>
      <c r="G193" s="9"/>
      <c r="H193" s="10">
        <f>H194</f>
        <v>12374.3</v>
      </c>
      <c r="I193" s="10">
        <f t="shared" si="71"/>
        <v>0</v>
      </c>
      <c r="J193" s="10">
        <f t="shared" si="71"/>
        <v>12374.3</v>
      </c>
      <c r="K193" s="10">
        <f t="shared" si="71"/>
        <v>13483</v>
      </c>
      <c r="L193" s="10">
        <f t="shared" si="71"/>
        <v>13702</v>
      </c>
      <c r="M193" s="39"/>
    </row>
    <row r="194" spans="1:13" s="1" customFormat="1" ht="24" x14ac:dyDescent="0.25">
      <c r="A194" s="54"/>
      <c r="B194" s="13" t="s">
        <v>102</v>
      </c>
      <c r="C194" s="8">
        <v>650</v>
      </c>
      <c r="D194" s="6" t="s">
        <v>38</v>
      </c>
      <c r="E194" s="6" t="s">
        <v>46</v>
      </c>
      <c r="F194" s="62" t="s">
        <v>297</v>
      </c>
      <c r="G194" s="9">
        <v>200</v>
      </c>
      <c r="H194" s="10">
        <f>H195</f>
        <v>12374.3</v>
      </c>
      <c r="I194" s="10">
        <f t="shared" si="71"/>
        <v>0</v>
      </c>
      <c r="J194" s="10">
        <f t="shared" si="71"/>
        <v>12374.3</v>
      </c>
      <c r="K194" s="10">
        <f t="shared" si="71"/>
        <v>13483</v>
      </c>
      <c r="L194" s="10">
        <f t="shared" si="71"/>
        <v>13702</v>
      </c>
      <c r="M194" s="39"/>
    </row>
    <row r="195" spans="1:13" s="1" customFormat="1" ht="24" x14ac:dyDescent="0.25">
      <c r="A195" s="54"/>
      <c r="B195" s="13" t="s">
        <v>17</v>
      </c>
      <c r="C195" s="8">
        <v>650</v>
      </c>
      <c r="D195" s="6" t="s">
        <v>38</v>
      </c>
      <c r="E195" s="6" t="s">
        <v>46</v>
      </c>
      <c r="F195" s="62" t="s">
        <v>297</v>
      </c>
      <c r="G195" s="63">
        <v>240</v>
      </c>
      <c r="H195" s="10">
        <v>12374.3</v>
      </c>
      <c r="I195" s="10"/>
      <c r="J195" s="10">
        <f>H195+I195</f>
        <v>12374.3</v>
      </c>
      <c r="K195" s="10">
        <v>13483</v>
      </c>
      <c r="L195" s="10">
        <v>13702</v>
      </c>
      <c r="M195" s="39"/>
    </row>
    <row r="196" spans="1:13" s="1" customFormat="1" x14ac:dyDescent="0.25">
      <c r="A196" s="54"/>
      <c r="B196" s="33" t="s">
        <v>48</v>
      </c>
      <c r="C196" s="8">
        <v>650</v>
      </c>
      <c r="D196" s="6" t="s">
        <v>38</v>
      </c>
      <c r="E196" s="6" t="s">
        <v>49</v>
      </c>
      <c r="F196" s="6"/>
      <c r="G196" s="9" t="s">
        <v>8</v>
      </c>
      <c r="H196" s="10">
        <f t="shared" ref="H196:L200" si="78">H197</f>
        <v>929.2</v>
      </c>
      <c r="I196" s="10">
        <f t="shared" si="78"/>
        <v>0</v>
      </c>
      <c r="J196" s="10">
        <f t="shared" si="78"/>
        <v>929.2</v>
      </c>
      <c r="K196" s="10">
        <f t="shared" si="78"/>
        <v>724.2</v>
      </c>
      <c r="L196" s="10">
        <f t="shared" si="78"/>
        <v>544.20000000000005</v>
      </c>
      <c r="M196" s="39"/>
    </row>
    <row r="197" spans="1:13" ht="24" x14ac:dyDescent="0.25">
      <c r="A197" s="54"/>
      <c r="B197" s="13" t="s">
        <v>119</v>
      </c>
      <c r="C197" s="8">
        <v>650</v>
      </c>
      <c r="D197" s="6" t="s">
        <v>38</v>
      </c>
      <c r="E197" s="6" t="s">
        <v>49</v>
      </c>
      <c r="F197" s="6" t="s">
        <v>141</v>
      </c>
      <c r="G197" s="9" t="s">
        <v>8</v>
      </c>
      <c r="H197" s="10">
        <f t="shared" si="78"/>
        <v>929.2</v>
      </c>
      <c r="I197" s="10">
        <f t="shared" si="78"/>
        <v>0</v>
      </c>
      <c r="J197" s="10">
        <f t="shared" si="78"/>
        <v>929.2</v>
      </c>
      <c r="K197" s="10">
        <f t="shared" si="78"/>
        <v>724.2</v>
      </c>
      <c r="L197" s="10">
        <f t="shared" si="78"/>
        <v>544.20000000000005</v>
      </c>
      <c r="M197" s="39"/>
    </row>
    <row r="198" spans="1:13" ht="24" x14ac:dyDescent="0.25">
      <c r="A198" s="54"/>
      <c r="B198" s="12" t="s">
        <v>90</v>
      </c>
      <c r="C198" s="8">
        <v>650</v>
      </c>
      <c r="D198" s="6" t="s">
        <v>38</v>
      </c>
      <c r="E198" s="6" t="s">
        <v>49</v>
      </c>
      <c r="F198" s="6" t="s">
        <v>298</v>
      </c>
      <c r="G198" s="39"/>
      <c r="H198" s="10">
        <f>H199</f>
        <v>929.2</v>
      </c>
      <c r="I198" s="10">
        <f t="shared" si="78"/>
        <v>0</v>
      </c>
      <c r="J198" s="10">
        <f t="shared" si="78"/>
        <v>929.2</v>
      </c>
      <c r="K198" s="10">
        <f t="shared" si="78"/>
        <v>724.2</v>
      </c>
      <c r="L198" s="10">
        <f t="shared" si="78"/>
        <v>544.20000000000005</v>
      </c>
      <c r="M198" s="39"/>
    </row>
    <row r="199" spans="1:13" ht="24" x14ac:dyDescent="0.25">
      <c r="A199" s="54"/>
      <c r="B199" s="12" t="s">
        <v>91</v>
      </c>
      <c r="C199" s="8">
        <v>650</v>
      </c>
      <c r="D199" s="6" t="s">
        <v>38</v>
      </c>
      <c r="E199" s="6" t="s">
        <v>49</v>
      </c>
      <c r="F199" s="6" t="s">
        <v>299</v>
      </c>
      <c r="G199" s="39"/>
      <c r="H199" s="10">
        <f>H200</f>
        <v>929.2</v>
      </c>
      <c r="I199" s="10">
        <f t="shared" si="78"/>
        <v>0</v>
      </c>
      <c r="J199" s="10">
        <f t="shared" si="78"/>
        <v>929.2</v>
      </c>
      <c r="K199" s="10">
        <f t="shared" si="78"/>
        <v>724.2</v>
      </c>
      <c r="L199" s="10">
        <f t="shared" si="78"/>
        <v>544.20000000000005</v>
      </c>
      <c r="M199" s="39"/>
    </row>
    <row r="200" spans="1:13" ht="24" x14ac:dyDescent="0.25">
      <c r="A200" s="54"/>
      <c r="B200" s="13" t="s">
        <v>102</v>
      </c>
      <c r="C200" s="8">
        <v>650</v>
      </c>
      <c r="D200" s="6" t="s">
        <v>38</v>
      </c>
      <c r="E200" s="6" t="s">
        <v>49</v>
      </c>
      <c r="F200" s="6" t="s">
        <v>299</v>
      </c>
      <c r="G200" s="9" t="s">
        <v>16</v>
      </c>
      <c r="H200" s="10">
        <f>H201</f>
        <v>929.2</v>
      </c>
      <c r="I200" s="10">
        <f t="shared" si="78"/>
        <v>0</v>
      </c>
      <c r="J200" s="10">
        <f t="shared" si="78"/>
        <v>929.2</v>
      </c>
      <c r="K200" s="10">
        <f t="shared" si="78"/>
        <v>724.2</v>
      </c>
      <c r="L200" s="10">
        <f t="shared" si="78"/>
        <v>544.20000000000005</v>
      </c>
      <c r="M200" s="39"/>
    </row>
    <row r="201" spans="1:13" ht="24" x14ac:dyDescent="0.25">
      <c r="A201" s="54"/>
      <c r="B201" s="13" t="s">
        <v>17</v>
      </c>
      <c r="C201" s="8">
        <v>650</v>
      </c>
      <c r="D201" s="6" t="s">
        <v>38</v>
      </c>
      <c r="E201" s="6" t="s">
        <v>49</v>
      </c>
      <c r="F201" s="6" t="s">
        <v>299</v>
      </c>
      <c r="G201" s="63" t="s">
        <v>18</v>
      </c>
      <c r="H201" s="10">
        <v>929.2</v>
      </c>
      <c r="I201" s="10"/>
      <c r="J201" s="10">
        <f>H201+I201</f>
        <v>929.2</v>
      </c>
      <c r="K201" s="10">
        <v>724.2</v>
      </c>
      <c r="L201" s="10">
        <v>544.20000000000005</v>
      </c>
      <c r="M201" s="39"/>
    </row>
    <row r="202" spans="1:13" hidden="1" x14ac:dyDescent="0.25">
      <c r="A202" s="54"/>
      <c r="B202" s="13" t="s">
        <v>165</v>
      </c>
      <c r="C202" s="6"/>
      <c r="D202" s="6" t="s">
        <v>38</v>
      </c>
      <c r="E202" s="6" t="s">
        <v>164</v>
      </c>
      <c r="F202" s="6"/>
      <c r="G202" s="9"/>
      <c r="H202" s="10">
        <f>H203</f>
        <v>0</v>
      </c>
      <c r="I202" s="10">
        <f t="shared" ref="I202:L203" si="79">I203</f>
        <v>0</v>
      </c>
      <c r="J202" s="10">
        <f t="shared" si="79"/>
        <v>0</v>
      </c>
      <c r="K202" s="10">
        <f t="shared" si="79"/>
        <v>0</v>
      </c>
      <c r="L202" s="10">
        <f t="shared" si="79"/>
        <v>0</v>
      </c>
    </row>
    <row r="203" spans="1:13" ht="24" hidden="1" x14ac:dyDescent="0.25">
      <c r="A203" s="54"/>
      <c r="B203" s="12" t="s">
        <v>219</v>
      </c>
      <c r="C203" s="6"/>
      <c r="D203" s="6" t="s">
        <v>38</v>
      </c>
      <c r="E203" s="6" t="s">
        <v>164</v>
      </c>
      <c r="F203" s="67" t="s">
        <v>128</v>
      </c>
      <c r="G203" s="9"/>
      <c r="H203" s="10">
        <f>H204</f>
        <v>0</v>
      </c>
      <c r="I203" s="10">
        <f t="shared" si="79"/>
        <v>0</v>
      </c>
      <c r="J203" s="10">
        <f t="shared" si="79"/>
        <v>0</v>
      </c>
      <c r="K203" s="10">
        <f t="shared" si="79"/>
        <v>0</v>
      </c>
      <c r="L203" s="10">
        <f t="shared" si="79"/>
        <v>0</v>
      </c>
    </row>
    <row r="204" spans="1:13" ht="24" hidden="1" x14ac:dyDescent="0.25">
      <c r="A204" s="54"/>
      <c r="B204" s="12" t="s">
        <v>104</v>
      </c>
      <c r="C204" s="6"/>
      <c r="D204" s="6" t="s">
        <v>38</v>
      </c>
      <c r="E204" s="6" t="s">
        <v>164</v>
      </c>
      <c r="F204" s="67" t="s">
        <v>129</v>
      </c>
      <c r="G204" s="9"/>
      <c r="H204" s="10">
        <f>H205+H208+H211+H216</f>
        <v>0</v>
      </c>
      <c r="I204" s="10">
        <f t="shared" ref="I204" si="80">I205+I208</f>
        <v>0</v>
      </c>
      <c r="J204" s="10">
        <f>J205+J208</f>
        <v>0</v>
      </c>
      <c r="K204" s="10">
        <f>K205+K208+K211+K216</f>
        <v>0</v>
      </c>
      <c r="L204" s="10">
        <f>L205+L208+L211+L216</f>
        <v>0</v>
      </c>
    </row>
    <row r="205" spans="1:13" ht="48" hidden="1" x14ac:dyDescent="0.25">
      <c r="A205" s="54"/>
      <c r="B205" s="12" t="s">
        <v>130</v>
      </c>
      <c r="C205" s="6"/>
      <c r="D205" s="6" t="s">
        <v>38</v>
      </c>
      <c r="E205" s="6" t="s">
        <v>164</v>
      </c>
      <c r="F205" s="67" t="s">
        <v>132</v>
      </c>
      <c r="G205" s="9"/>
      <c r="H205" s="10">
        <f>H206</f>
        <v>0</v>
      </c>
      <c r="I205" s="10">
        <f t="shared" ref="I205:L206" si="81">I206</f>
        <v>0</v>
      </c>
      <c r="J205" s="10">
        <f t="shared" si="81"/>
        <v>0</v>
      </c>
      <c r="K205" s="10">
        <f t="shared" si="81"/>
        <v>0</v>
      </c>
      <c r="L205" s="10">
        <f t="shared" si="81"/>
        <v>0</v>
      </c>
    </row>
    <row r="206" spans="1:13" hidden="1" x14ac:dyDescent="0.25">
      <c r="A206" s="54"/>
      <c r="B206" s="13" t="s">
        <v>65</v>
      </c>
      <c r="C206" s="6"/>
      <c r="D206" s="6" t="s">
        <v>38</v>
      </c>
      <c r="E206" s="6" t="s">
        <v>164</v>
      </c>
      <c r="F206" s="67" t="s">
        <v>132</v>
      </c>
      <c r="G206" s="9">
        <v>500</v>
      </c>
      <c r="H206" s="10">
        <f>H207</f>
        <v>0</v>
      </c>
      <c r="I206" s="10">
        <f t="shared" si="81"/>
        <v>0</v>
      </c>
      <c r="J206" s="10">
        <f t="shared" si="81"/>
        <v>0</v>
      </c>
      <c r="K206" s="10">
        <f t="shared" si="81"/>
        <v>0</v>
      </c>
      <c r="L206" s="10">
        <f t="shared" si="81"/>
        <v>0</v>
      </c>
    </row>
    <row r="207" spans="1:13" hidden="1" x14ac:dyDescent="0.25">
      <c r="A207" s="54"/>
      <c r="B207" s="13" t="s">
        <v>66</v>
      </c>
      <c r="C207" s="6"/>
      <c r="D207" s="6" t="s">
        <v>38</v>
      </c>
      <c r="E207" s="6" t="s">
        <v>164</v>
      </c>
      <c r="F207" s="67" t="s">
        <v>132</v>
      </c>
      <c r="G207" s="63">
        <v>540</v>
      </c>
      <c r="H207" s="10"/>
      <c r="I207" s="10"/>
      <c r="J207" s="10"/>
      <c r="K207" s="10"/>
      <c r="L207" s="10"/>
    </row>
    <row r="208" spans="1:13" ht="48" hidden="1" x14ac:dyDescent="0.25">
      <c r="A208" s="54"/>
      <c r="B208" s="12" t="s">
        <v>133</v>
      </c>
      <c r="C208" s="6"/>
      <c r="D208" s="6" t="s">
        <v>38</v>
      </c>
      <c r="E208" s="6" t="s">
        <v>164</v>
      </c>
      <c r="F208" s="67" t="s">
        <v>131</v>
      </c>
      <c r="G208" s="9"/>
      <c r="H208" s="10">
        <f>H209</f>
        <v>0</v>
      </c>
      <c r="I208" s="10">
        <f t="shared" ref="I208:L209" si="82">I209</f>
        <v>0</v>
      </c>
      <c r="J208" s="10">
        <f t="shared" si="82"/>
        <v>0</v>
      </c>
      <c r="K208" s="10">
        <f t="shared" si="82"/>
        <v>0</v>
      </c>
      <c r="L208" s="10">
        <f t="shared" si="82"/>
        <v>0</v>
      </c>
    </row>
    <row r="209" spans="1:13" hidden="1" x14ac:dyDescent="0.25">
      <c r="A209" s="54"/>
      <c r="B209" s="13" t="s">
        <v>65</v>
      </c>
      <c r="C209" s="6"/>
      <c r="D209" s="6" t="s">
        <v>38</v>
      </c>
      <c r="E209" s="6" t="s">
        <v>164</v>
      </c>
      <c r="F209" s="67" t="s">
        <v>131</v>
      </c>
      <c r="G209" s="9">
        <v>500</v>
      </c>
      <c r="H209" s="10">
        <f>H210</f>
        <v>0</v>
      </c>
      <c r="I209" s="10">
        <f t="shared" si="82"/>
        <v>0</v>
      </c>
      <c r="J209" s="10">
        <f t="shared" si="82"/>
        <v>0</v>
      </c>
      <c r="K209" s="10">
        <f t="shared" si="82"/>
        <v>0</v>
      </c>
      <c r="L209" s="10">
        <f t="shared" si="82"/>
        <v>0</v>
      </c>
    </row>
    <row r="210" spans="1:13" hidden="1" x14ac:dyDescent="0.25">
      <c r="A210" s="54"/>
      <c r="B210" s="13" t="s">
        <v>66</v>
      </c>
      <c r="C210" s="6"/>
      <c r="D210" s="6" t="s">
        <v>38</v>
      </c>
      <c r="E210" s="6" t="s">
        <v>164</v>
      </c>
      <c r="F210" s="67" t="s">
        <v>131</v>
      </c>
      <c r="G210" s="63">
        <v>540</v>
      </c>
      <c r="H210" s="10"/>
      <c r="I210" s="10"/>
      <c r="J210" s="10"/>
      <c r="K210" s="10"/>
      <c r="L210" s="10"/>
    </row>
    <row r="211" spans="1:13" ht="24" hidden="1" x14ac:dyDescent="0.25">
      <c r="A211" s="54"/>
      <c r="B211" s="12" t="s">
        <v>212</v>
      </c>
      <c r="C211" s="6"/>
      <c r="D211" s="6" t="s">
        <v>38</v>
      </c>
      <c r="E211" s="6" t="s">
        <v>164</v>
      </c>
      <c r="F211" s="67" t="s">
        <v>210</v>
      </c>
      <c r="G211" s="9"/>
      <c r="H211" s="10">
        <f>H212+H214</f>
        <v>0</v>
      </c>
      <c r="I211" s="10">
        <f>I214</f>
        <v>0</v>
      </c>
      <c r="J211" s="10">
        <f>J214</f>
        <v>0</v>
      </c>
      <c r="K211" s="10">
        <f>K212+K214</f>
        <v>0</v>
      </c>
      <c r="L211" s="10">
        <f>L212+L214</f>
        <v>0</v>
      </c>
    </row>
    <row r="212" spans="1:13" ht="24" hidden="1" x14ac:dyDescent="0.25">
      <c r="A212" s="54"/>
      <c r="B212" s="13" t="s">
        <v>102</v>
      </c>
      <c r="C212" s="6"/>
      <c r="D212" s="6" t="s">
        <v>38</v>
      </c>
      <c r="E212" s="6" t="s">
        <v>164</v>
      </c>
      <c r="F212" s="67" t="s">
        <v>210</v>
      </c>
      <c r="G212" s="9" t="s">
        <v>16</v>
      </c>
      <c r="H212" s="10">
        <f>H213</f>
        <v>0</v>
      </c>
      <c r="I212" s="10">
        <f t="shared" ref="I212" si="83">I213</f>
        <v>0</v>
      </c>
      <c r="J212" s="10">
        <f>J213</f>
        <v>0</v>
      </c>
      <c r="K212" s="10">
        <f>K213</f>
        <v>0</v>
      </c>
      <c r="L212" s="10">
        <f>L213</f>
        <v>0</v>
      </c>
    </row>
    <row r="213" spans="1:13" ht="24" hidden="1" x14ac:dyDescent="0.25">
      <c r="A213" s="54"/>
      <c r="B213" s="13" t="s">
        <v>17</v>
      </c>
      <c r="C213" s="6"/>
      <c r="D213" s="6" t="s">
        <v>38</v>
      </c>
      <c r="E213" s="6" t="s">
        <v>164</v>
      </c>
      <c r="F213" s="67" t="s">
        <v>210</v>
      </c>
      <c r="G213" s="63" t="s">
        <v>18</v>
      </c>
      <c r="H213" s="10">
        <v>0</v>
      </c>
      <c r="I213" s="10"/>
      <c r="J213" s="10">
        <f>H213+I213</f>
        <v>0</v>
      </c>
      <c r="K213" s="10">
        <v>0</v>
      </c>
      <c r="L213" s="10">
        <v>0</v>
      </c>
    </row>
    <row r="214" spans="1:13" hidden="1" x14ac:dyDescent="0.25">
      <c r="A214" s="54"/>
      <c r="B214" s="13" t="s">
        <v>65</v>
      </c>
      <c r="C214" s="6"/>
      <c r="D214" s="6" t="s">
        <v>38</v>
      </c>
      <c r="E214" s="6" t="s">
        <v>164</v>
      </c>
      <c r="F214" s="67" t="s">
        <v>210</v>
      </c>
      <c r="G214" s="9">
        <v>500</v>
      </c>
      <c r="H214" s="10">
        <f>H215</f>
        <v>0</v>
      </c>
      <c r="I214" s="10">
        <f t="shared" ref="I214" si="84">I215</f>
        <v>0</v>
      </c>
      <c r="J214" s="10">
        <f>J215</f>
        <v>0</v>
      </c>
      <c r="K214" s="10">
        <f>K215</f>
        <v>0</v>
      </c>
      <c r="L214" s="10">
        <f>L215</f>
        <v>0</v>
      </c>
    </row>
    <row r="215" spans="1:13" hidden="1" x14ac:dyDescent="0.25">
      <c r="A215" s="54"/>
      <c r="B215" s="13" t="s">
        <v>66</v>
      </c>
      <c r="C215" s="6"/>
      <c r="D215" s="6" t="s">
        <v>38</v>
      </c>
      <c r="E215" s="6" t="s">
        <v>164</v>
      </c>
      <c r="F215" s="67" t="s">
        <v>210</v>
      </c>
      <c r="G215" s="63">
        <v>540</v>
      </c>
      <c r="H215" s="10"/>
      <c r="I215" s="10"/>
      <c r="J215" s="10"/>
      <c r="K215" s="10"/>
      <c r="L215" s="10"/>
    </row>
    <row r="216" spans="1:13" ht="36" hidden="1" x14ac:dyDescent="0.25">
      <c r="A216" s="54"/>
      <c r="B216" s="12" t="s">
        <v>213</v>
      </c>
      <c r="C216" s="6"/>
      <c r="D216" s="6" t="s">
        <v>38</v>
      </c>
      <c r="E216" s="6" t="s">
        <v>164</v>
      </c>
      <c r="F216" s="67" t="s">
        <v>211</v>
      </c>
      <c r="G216" s="9"/>
      <c r="H216" s="10">
        <f>H217</f>
        <v>0</v>
      </c>
      <c r="I216" s="10">
        <f t="shared" ref="I216:L217" si="85">I217</f>
        <v>0</v>
      </c>
      <c r="J216" s="10">
        <f t="shared" si="85"/>
        <v>0</v>
      </c>
      <c r="K216" s="10">
        <f t="shared" si="85"/>
        <v>0</v>
      </c>
      <c r="L216" s="10">
        <f t="shared" si="85"/>
        <v>0</v>
      </c>
    </row>
    <row r="217" spans="1:13" hidden="1" x14ac:dyDescent="0.25">
      <c r="A217" s="54"/>
      <c r="B217" s="13" t="s">
        <v>65</v>
      </c>
      <c r="C217" s="6"/>
      <c r="D217" s="6" t="s">
        <v>38</v>
      </c>
      <c r="E217" s="6" t="s">
        <v>164</v>
      </c>
      <c r="F217" s="67" t="s">
        <v>211</v>
      </c>
      <c r="G217" s="9">
        <v>500</v>
      </c>
      <c r="H217" s="10">
        <f>H218</f>
        <v>0</v>
      </c>
      <c r="I217" s="10">
        <f t="shared" si="85"/>
        <v>0</v>
      </c>
      <c r="J217" s="10">
        <f t="shared" si="85"/>
        <v>0</v>
      </c>
      <c r="K217" s="10">
        <f t="shared" si="85"/>
        <v>0</v>
      </c>
      <c r="L217" s="10">
        <f t="shared" si="85"/>
        <v>0</v>
      </c>
    </row>
    <row r="218" spans="1:13" hidden="1" x14ac:dyDescent="0.25">
      <c r="A218" s="54"/>
      <c r="B218" s="13" t="s">
        <v>66</v>
      </c>
      <c r="C218" s="6"/>
      <c r="D218" s="6" t="s">
        <v>38</v>
      </c>
      <c r="E218" s="6" t="s">
        <v>164</v>
      </c>
      <c r="F218" s="67" t="s">
        <v>211</v>
      </c>
      <c r="G218" s="63">
        <v>540</v>
      </c>
      <c r="H218" s="10">
        <v>0</v>
      </c>
      <c r="I218" s="10"/>
      <c r="J218" s="10"/>
      <c r="K218" s="10">
        <v>0</v>
      </c>
      <c r="L218" s="10">
        <v>0</v>
      </c>
    </row>
    <row r="219" spans="1:13" x14ac:dyDescent="0.25">
      <c r="A219" s="54"/>
      <c r="B219" s="33" t="s">
        <v>50</v>
      </c>
      <c r="C219" s="8">
        <v>650</v>
      </c>
      <c r="D219" s="6" t="s">
        <v>51</v>
      </c>
      <c r="E219" s="6" t="s">
        <v>31</v>
      </c>
      <c r="F219" s="6"/>
      <c r="G219" s="9"/>
      <c r="H219" s="10">
        <f>H220+H235+H282+H327</f>
        <v>67824.2</v>
      </c>
      <c r="I219" s="10">
        <f t="shared" ref="I219:J219" si="86">I220+I235+I282+I327</f>
        <v>0</v>
      </c>
      <c r="J219" s="10">
        <f t="shared" si="86"/>
        <v>67824.2</v>
      </c>
      <c r="K219" s="10">
        <f>K220+K235+K282+K327</f>
        <v>39096.400000000001</v>
      </c>
      <c r="L219" s="10">
        <f>L220+L235+L282+L327</f>
        <v>45700</v>
      </c>
      <c r="M219" s="39"/>
    </row>
    <row r="220" spans="1:13" x14ac:dyDescent="0.25">
      <c r="A220" s="54"/>
      <c r="B220" s="33" t="s">
        <v>52</v>
      </c>
      <c r="C220" s="8">
        <v>650</v>
      </c>
      <c r="D220" s="6" t="s">
        <v>51</v>
      </c>
      <c r="E220" s="6" t="s">
        <v>40</v>
      </c>
      <c r="F220" s="6"/>
      <c r="G220" s="9"/>
      <c r="H220" s="10">
        <f>H221+H226</f>
        <v>600</v>
      </c>
      <c r="I220" s="10">
        <f>I221+I226</f>
        <v>0</v>
      </c>
      <c r="J220" s="10">
        <f>J221+J226</f>
        <v>600</v>
      </c>
      <c r="K220" s="10">
        <f>K221+K226</f>
        <v>700</v>
      </c>
      <c r="L220" s="10">
        <f>L221+L226</f>
        <v>700</v>
      </c>
      <c r="M220" s="39"/>
    </row>
    <row r="221" spans="1:13" ht="24" x14ac:dyDescent="0.25">
      <c r="A221" s="54"/>
      <c r="B221" s="13" t="s">
        <v>163</v>
      </c>
      <c r="C221" s="8">
        <v>650</v>
      </c>
      <c r="D221" s="6" t="s">
        <v>51</v>
      </c>
      <c r="E221" s="6" t="s">
        <v>40</v>
      </c>
      <c r="F221" s="6" t="s">
        <v>128</v>
      </c>
      <c r="G221" s="9"/>
      <c r="H221" s="10">
        <f>H222</f>
        <v>300</v>
      </c>
      <c r="I221" s="10">
        <f>I222</f>
        <v>0</v>
      </c>
      <c r="J221" s="10">
        <f>J222</f>
        <v>300</v>
      </c>
      <c r="K221" s="10">
        <f>K222</f>
        <v>300</v>
      </c>
      <c r="L221" s="10">
        <f>L222</f>
        <v>300</v>
      </c>
      <c r="M221" s="39"/>
    </row>
    <row r="222" spans="1:13" ht="24" x14ac:dyDescent="0.25">
      <c r="A222" s="54"/>
      <c r="B222" s="13" t="s">
        <v>142</v>
      </c>
      <c r="C222" s="8">
        <v>650</v>
      </c>
      <c r="D222" s="6" t="s">
        <v>51</v>
      </c>
      <c r="E222" s="6" t="s">
        <v>40</v>
      </c>
      <c r="F222" s="6" t="s">
        <v>300</v>
      </c>
      <c r="G222" s="9"/>
      <c r="H222" s="10">
        <f>H223</f>
        <v>300</v>
      </c>
      <c r="I222" s="10">
        <f t="shared" ref="I222:L224" si="87">I223</f>
        <v>0</v>
      </c>
      <c r="J222" s="10">
        <f t="shared" si="87"/>
        <v>300</v>
      </c>
      <c r="K222" s="10">
        <f t="shared" si="87"/>
        <v>300</v>
      </c>
      <c r="L222" s="10">
        <f t="shared" si="87"/>
        <v>300</v>
      </c>
      <c r="M222" s="39"/>
    </row>
    <row r="223" spans="1:13" ht="24" x14ac:dyDescent="0.25">
      <c r="A223" s="54"/>
      <c r="B223" s="13" t="s">
        <v>79</v>
      </c>
      <c r="C223" s="8">
        <v>650</v>
      </c>
      <c r="D223" s="6" t="s">
        <v>51</v>
      </c>
      <c r="E223" s="6" t="s">
        <v>40</v>
      </c>
      <c r="F223" s="6" t="s">
        <v>301</v>
      </c>
      <c r="G223" s="9"/>
      <c r="H223" s="10">
        <f>H224</f>
        <v>300</v>
      </c>
      <c r="I223" s="10">
        <f t="shared" si="87"/>
        <v>0</v>
      </c>
      <c r="J223" s="10">
        <f t="shared" si="87"/>
        <v>300</v>
      </c>
      <c r="K223" s="10">
        <f t="shared" si="87"/>
        <v>300</v>
      </c>
      <c r="L223" s="10">
        <f t="shared" si="87"/>
        <v>300</v>
      </c>
      <c r="M223" s="39"/>
    </row>
    <row r="224" spans="1:13" ht="24" x14ac:dyDescent="0.25">
      <c r="A224" s="54"/>
      <c r="B224" s="13" t="s">
        <v>102</v>
      </c>
      <c r="C224" s="8">
        <v>650</v>
      </c>
      <c r="D224" s="6" t="s">
        <v>51</v>
      </c>
      <c r="E224" s="6" t="s">
        <v>40</v>
      </c>
      <c r="F224" s="6" t="s">
        <v>301</v>
      </c>
      <c r="G224" s="9">
        <v>200</v>
      </c>
      <c r="H224" s="10">
        <f>H225</f>
        <v>300</v>
      </c>
      <c r="I224" s="10">
        <f t="shared" si="87"/>
        <v>0</v>
      </c>
      <c r="J224" s="10">
        <f t="shared" si="87"/>
        <v>300</v>
      </c>
      <c r="K224" s="10">
        <f t="shared" si="87"/>
        <v>300</v>
      </c>
      <c r="L224" s="10">
        <f t="shared" si="87"/>
        <v>300</v>
      </c>
      <c r="M224" s="39"/>
    </row>
    <row r="225" spans="1:13" ht="24" x14ac:dyDescent="0.25">
      <c r="A225" s="54"/>
      <c r="B225" s="13" t="s">
        <v>17</v>
      </c>
      <c r="C225" s="8">
        <v>650</v>
      </c>
      <c r="D225" s="6" t="s">
        <v>51</v>
      </c>
      <c r="E225" s="6" t="s">
        <v>40</v>
      </c>
      <c r="F225" s="75" t="s">
        <v>301</v>
      </c>
      <c r="G225" s="63">
        <v>240</v>
      </c>
      <c r="H225" s="64">
        <v>300</v>
      </c>
      <c r="I225" s="10"/>
      <c r="J225" s="10">
        <f>H225+I225</f>
        <v>300</v>
      </c>
      <c r="K225" s="64">
        <v>300</v>
      </c>
      <c r="L225" s="64">
        <v>300</v>
      </c>
      <c r="M225" s="39"/>
    </row>
    <row r="226" spans="1:13" ht="24" x14ac:dyDescent="0.25">
      <c r="A226" s="54"/>
      <c r="B226" s="12" t="s">
        <v>120</v>
      </c>
      <c r="C226" s="8">
        <v>650</v>
      </c>
      <c r="D226" s="6" t="s">
        <v>51</v>
      </c>
      <c r="E226" s="6" t="s">
        <v>40</v>
      </c>
      <c r="F226" s="6" t="s">
        <v>143</v>
      </c>
      <c r="G226" s="10"/>
      <c r="H226" s="10">
        <f>H227</f>
        <v>300</v>
      </c>
      <c r="I226" s="10">
        <f t="shared" ref="I226:L227" si="88">I227</f>
        <v>0</v>
      </c>
      <c r="J226" s="10">
        <f t="shared" si="88"/>
        <v>300</v>
      </c>
      <c r="K226" s="10">
        <f t="shared" si="88"/>
        <v>400</v>
      </c>
      <c r="L226" s="10">
        <f t="shared" si="88"/>
        <v>400</v>
      </c>
      <c r="M226" s="39"/>
    </row>
    <row r="227" spans="1:13" ht="24" x14ac:dyDescent="0.25">
      <c r="A227" s="54"/>
      <c r="B227" s="12" t="s">
        <v>71</v>
      </c>
      <c r="C227" s="8">
        <v>650</v>
      </c>
      <c r="D227" s="6" t="s">
        <v>51</v>
      </c>
      <c r="E227" s="6" t="s">
        <v>40</v>
      </c>
      <c r="F227" s="6" t="s">
        <v>302</v>
      </c>
      <c r="G227" s="10"/>
      <c r="H227" s="10">
        <f>H228</f>
        <v>300</v>
      </c>
      <c r="I227" s="10">
        <f t="shared" si="88"/>
        <v>0</v>
      </c>
      <c r="J227" s="10">
        <f t="shared" si="88"/>
        <v>300</v>
      </c>
      <c r="K227" s="10">
        <f t="shared" si="88"/>
        <v>400</v>
      </c>
      <c r="L227" s="10">
        <f t="shared" si="88"/>
        <v>400</v>
      </c>
      <c r="M227" s="39"/>
    </row>
    <row r="228" spans="1:13" ht="24" x14ac:dyDescent="0.25">
      <c r="A228" s="54"/>
      <c r="B228" s="12" t="s">
        <v>92</v>
      </c>
      <c r="C228" s="8">
        <v>650</v>
      </c>
      <c r="D228" s="6" t="s">
        <v>51</v>
      </c>
      <c r="E228" s="6" t="s">
        <v>40</v>
      </c>
      <c r="F228" s="6" t="s">
        <v>303</v>
      </c>
      <c r="G228" s="10"/>
      <c r="H228" s="10">
        <f>H229+H232</f>
        <v>300</v>
      </c>
      <c r="I228" s="10">
        <f t="shared" ref="I228" si="89">I229+I232</f>
        <v>0</v>
      </c>
      <c r="J228" s="10">
        <f>J229+J232</f>
        <v>300</v>
      </c>
      <c r="K228" s="10">
        <f>K229+K232</f>
        <v>400</v>
      </c>
      <c r="L228" s="10">
        <f>L229+L232</f>
        <v>400</v>
      </c>
      <c r="M228" s="39"/>
    </row>
    <row r="229" spans="1:13" s="1" customFormat="1" ht="24" hidden="1" x14ac:dyDescent="0.25">
      <c r="A229" s="54"/>
      <c r="B229" s="30" t="s">
        <v>93</v>
      </c>
      <c r="C229" s="16"/>
      <c r="D229" s="16" t="s">
        <v>51</v>
      </c>
      <c r="E229" s="16" t="s">
        <v>40</v>
      </c>
      <c r="F229" s="79" t="s">
        <v>144</v>
      </c>
      <c r="G229" s="18"/>
      <c r="H229" s="18">
        <f>H230</f>
        <v>0</v>
      </c>
      <c r="I229" s="18">
        <f t="shared" ref="I229:L230" si="90">I230</f>
        <v>0</v>
      </c>
      <c r="J229" s="18">
        <f t="shared" si="90"/>
        <v>0</v>
      </c>
      <c r="K229" s="18">
        <f t="shared" si="90"/>
        <v>0</v>
      </c>
      <c r="L229" s="18">
        <f t="shared" si="90"/>
        <v>0</v>
      </c>
    </row>
    <row r="230" spans="1:13" s="1" customFormat="1" ht="24" hidden="1" x14ac:dyDescent="0.25">
      <c r="A230" s="54"/>
      <c r="B230" s="12" t="s">
        <v>109</v>
      </c>
      <c r="C230" s="6"/>
      <c r="D230" s="6" t="s">
        <v>51</v>
      </c>
      <c r="E230" s="6" t="s">
        <v>40</v>
      </c>
      <c r="F230" s="79" t="s">
        <v>144</v>
      </c>
      <c r="G230" s="9">
        <v>600</v>
      </c>
      <c r="H230" s="10">
        <f>H231</f>
        <v>0</v>
      </c>
      <c r="I230" s="10">
        <f t="shared" si="90"/>
        <v>0</v>
      </c>
      <c r="J230" s="10">
        <f t="shared" si="90"/>
        <v>0</v>
      </c>
      <c r="K230" s="10">
        <f t="shared" si="90"/>
        <v>0</v>
      </c>
      <c r="L230" s="10">
        <f t="shared" si="90"/>
        <v>0</v>
      </c>
    </row>
    <row r="231" spans="1:13" s="1" customFormat="1" ht="36" hidden="1" x14ac:dyDescent="0.25">
      <c r="A231" s="54"/>
      <c r="B231" s="19" t="s">
        <v>194</v>
      </c>
      <c r="C231" s="21"/>
      <c r="D231" s="21" t="s">
        <v>51</v>
      </c>
      <c r="E231" s="21" t="s">
        <v>40</v>
      </c>
      <c r="F231" s="79" t="s">
        <v>144</v>
      </c>
      <c r="G231" s="65">
        <v>630</v>
      </c>
      <c r="H231" s="23">
        <v>0</v>
      </c>
      <c r="I231" s="23"/>
      <c r="J231" s="23">
        <v>0</v>
      </c>
      <c r="K231" s="23">
        <v>0</v>
      </c>
      <c r="L231" s="23">
        <v>0</v>
      </c>
    </row>
    <row r="232" spans="1:13" ht="24" x14ac:dyDescent="0.25">
      <c r="A232" s="54"/>
      <c r="B232" s="12" t="s">
        <v>79</v>
      </c>
      <c r="C232" s="8">
        <v>650</v>
      </c>
      <c r="D232" s="6" t="s">
        <v>51</v>
      </c>
      <c r="E232" s="6" t="s">
        <v>40</v>
      </c>
      <c r="F232" s="62" t="s">
        <v>304</v>
      </c>
      <c r="G232" s="9"/>
      <c r="H232" s="10">
        <f>H233</f>
        <v>300</v>
      </c>
      <c r="I232" s="10">
        <f t="shared" ref="I232:L233" si="91">I233</f>
        <v>0</v>
      </c>
      <c r="J232" s="10">
        <f t="shared" si="91"/>
        <v>300</v>
      </c>
      <c r="K232" s="10">
        <f t="shared" si="91"/>
        <v>400</v>
      </c>
      <c r="L232" s="10">
        <f t="shared" si="91"/>
        <v>400</v>
      </c>
      <c r="M232" s="39"/>
    </row>
    <row r="233" spans="1:13" ht="24" x14ac:dyDescent="0.25">
      <c r="A233" s="54"/>
      <c r="B233" s="13" t="s">
        <v>102</v>
      </c>
      <c r="C233" s="8">
        <v>650</v>
      </c>
      <c r="D233" s="6" t="s">
        <v>51</v>
      </c>
      <c r="E233" s="6" t="s">
        <v>40</v>
      </c>
      <c r="F233" s="62" t="s">
        <v>304</v>
      </c>
      <c r="G233" s="9">
        <v>200</v>
      </c>
      <c r="H233" s="10">
        <f>H234</f>
        <v>300</v>
      </c>
      <c r="I233" s="10">
        <f t="shared" si="91"/>
        <v>0</v>
      </c>
      <c r="J233" s="10">
        <f t="shared" si="91"/>
        <v>300</v>
      </c>
      <c r="K233" s="10">
        <f t="shared" si="91"/>
        <v>400</v>
      </c>
      <c r="L233" s="10">
        <f t="shared" si="91"/>
        <v>400</v>
      </c>
      <c r="M233" s="39"/>
    </row>
    <row r="234" spans="1:13" ht="24" x14ac:dyDescent="0.25">
      <c r="A234" s="54"/>
      <c r="B234" s="13" t="s">
        <v>17</v>
      </c>
      <c r="C234" s="8">
        <v>650</v>
      </c>
      <c r="D234" s="6" t="s">
        <v>51</v>
      </c>
      <c r="E234" s="6" t="s">
        <v>40</v>
      </c>
      <c r="F234" s="62" t="s">
        <v>304</v>
      </c>
      <c r="G234" s="63">
        <v>240</v>
      </c>
      <c r="H234" s="10">
        <v>300</v>
      </c>
      <c r="I234" s="10"/>
      <c r="J234" s="10">
        <f>H234+I234</f>
        <v>300</v>
      </c>
      <c r="K234" s="10">
        <v>400</v>
      </c>
      <c r="L234" s="10">
        <v>400</v>
      </c>
      <c r="M234" s="39"/>
    </row>
    <row r="235" spans="1:13" x14ac:dyDescent="0.25">
      <c r="A235" s="54"/>
      <c r="B235" s="33" t="s">
        <v>54</v>
      </c>
      <c r="C235" s="8">
        <v>650</v>
      </c>
      <c r="D235" s="6" t="s">
        <v>51</v>
      </c>
      <c r="E235" s="6" t="s">
        <v>55</v>
      </c>
      <c r="F235" s="6"/>
      <c r="G235" s="9"/>
      <c r="H235" s="10">
        <f>H236</f>
        <v>61704.7</v>
      </c>
      <c r="I235" s="10">
        <f t="shared" ref="I235:L237" si="92">I236</f>
        <v>0</v>
      </c>
      <c r="J235" s="10">
        <f t="shared" si="92"/>
        <v>61704.7</v>
      </c>
      <c r="K235" s="10">
        <f t="shared" si="92"/>
        <v>32886.400000000001</v>
      </c>
      <c r="L235" s="10">
        <f t="shared" si="92"/>
        <v>40650</v>
      </c>
      <c r="M235" s="39"/>
    </row>
    <row r="236" spans="1:13" ht="24" x14ac:dyDescent="0.25">
      <c r="A236" s="54"/>
      <c r="B236" s="12" t="s">
        <v>120</v>
      </c>
      <c r="C236" s="8">
        <v>650</v>
      </c>
      <c r="D236" s="6" t="s">
        <v>51</v>
      </c>
      <c r="E236" s="6" t="s">
        <v>55</v>
      </c>
      <c r="F236" s="6" t="s">
        <v>143</v>
      </c>
      <c r="G236" s="9"/>
      <c r="H236" s="10">
        <f>H237</f>
        <v>61704.7</v>
      </c>
      <c r="I236" s="10">
        <f t="shared" si="92"/>
        <v>0</v>
      </c>
      <c r="J236" s="10">
        <f t="shared" si="92"/>
        <v>61704.7</v>
      </c>
      <c r="K236" s="10">
        <f t="shared" si="92"/>
        <v>32886.400000000001</v>
      </c>
      <c r="L236" s="10">
        <f t="shared" si="92"/>
        <v>40650</v>
      </c>
      <c r="M236" s="39"/>
    </row>
    <row r="237" spans="1:13" s="1" customFormat="1" ht="24" x14ac:dyDescent="0.25">
      <c r="A237" s="54"/>
      <c r="B237" s="30" t="s">
        <v>53</v>
      </c>
      <c r="C237" s="8">
        <v>650</v>
      </c>
      <c r="D237" s="16" t="s">
        <v>51</v>
      </c>
      <c r="E237" s="16" t="s">
        <v>55</v>
      </c>
      <c r="F237" s="16" t="s">
        <v>302</v>
      </c>
      <c r="G237" s="17"/>
      <c r="H237" s="18">
        <f>H238</f>
        <v>61704.7</v>
      </c>
      <c r="I237" s="18">
        <f t="shared" si="92"/>
        <v>0</v>
      </c>
      <c r="J237" s="18">
        <f t="shared" si="92"/>
        <v>61704.7</v>
      </c>
      <c r="K237" s="18">
        <f t="shared" si="92"/>
        <v>32886.400000000001</v>
      </c>
      <c r="L237" s="18">
        <f t="shared" si="92"/>
        <v>40650</v>
      </c>
      <c r="M237" s="39"/>
    </row>
    <row r="238" spans="1:13" s="1" customFormat="1" ht="25.5" customHeight="1" x14ac:dyDescent="0.25">
      <c r="A238" s="54"/>
      <c r="B238" s="12" t="s">
        <v>198</v>
      </c>
      <c r="C238" s="8">
        <v>650</v>
      </c>
      <c r="D238" s="6" t="s">
        <v>51</v>
      </c>
      <c r="E238" s="6" t="s">
        <v>55</v>
      </c>
      <c r="F238" s="6" t="s">
        <v>305</v>
      </c>
      <c r="G238" s="9"/>
      <c r="H238" s="10">
        <f>H239+H244+H249+H254+H277+H264+H259+H269+H272</f>
        <v>61704.7</v>
      </c>
      <c r="I238" s="10">
        <f t="shared" ref="I238:J238" si="93">I239+I244+I249+I254+I277+I264+I259+I269+I272</f>
        <v>0</v>
      </c>
      <c r="J238" s="10">
        <f t="shared" si="93"/>
        <v>61704.7</v>
      </c>
      <c r="K238" s="10">
        <f>K239+K244+K249+K254+K277+K264+K259+K269+K272</f>
        <v>32886.400000000001</v>
      </c>
      <c r="L238" s="10">
        <f>L239+L244+L249+L254+L277+L264+L259+L269+L272</f>
        <v>40650</v>
      </c>
      <c r="M238" s="39"/>
    </row>
    <row r="239" spans="1:13" ht="49.5" hidden="1" customHeight="1" x14ac:dyDescent="0.25">
      <c r="A239" s="54"/>
      <c r="B239" s="13" t="s">
        <v>306</v>
      </c>
      <c r="C239" s="6"/>
      <c r="D239" s="6" t="s">
        <v>51</v>
      </c>
      <c r="E239" s="6" t="s">
        <v>55</v>
      </c>
      <c r="F239" s="62" t="s">
        <v>307</v>
      </c>
      <c r="G239" s="9"/>
      <c r="H239" s="10">
        <f>H240+H242</f>
        <v>0</v>
      </c>
      <c r="I239" s="10">
        <f t="shared" ref="I239:J239" si="94">I240+I242</f>
        <v>0</v>
      </c>
      <c r="J239" s="10">
        <f t="shared" si="94"/>
        <v>0</v>
      </c>
      <c r="K239" s="10">
        <f>K240+K242</f>
        <v>0</v>
      </c>
      <c r="L239" s="10">
        <f>L240+L242</f>
        <v>0</v>
      </c>
    </row>
    <row r="240" spans="1:13" s="1" customFormat="1" ht="25.5" hidden="1" customHeight="1" x14ac:dyDescent="0.25">
      <c r="A240" s="54"/>
      <c r="B240" s="13" t="s">
        <v>102</v>
      </c>
      <c r="C240" s="16"/>
      <c r="D240" s="16" t="s">
        <v>51</v>
      </c>
      <c r="E240" s="16" t="s">
        <v>55</v>
      </c>
      <c r="F240" s="62" t="s">
        <v>307</v>
      </c>
      <c r="G240" s="9">
        <v>200</v>
      </c>
      <c r="H240" s="18">
        <f>H241</f>
        <v>0</v>
      </c>
      <c r="I240" s="18">
        <f t="shared" ref="I240" si="95">I241</f>
        <v>0</v>
      </c>
      <c r="J240" s="18">
        <f>J241</f>
        <v>0</v>
      </c>
      <c r="K240" s="18">
        <f>K241</f>
        <v>0</v>
      </c>
      <c r="L240" s="18">
        <f>L241</f>
        <v>0</v>
      </c>
    </row>
    <row r="241" spans="1:13" s="1" customFormat="1" ht="25.5" hidden="1" customHeight="1" x14ac:dyDescent="0.25">
      <c r="A241" s="54"/>
      <c r="B241" s="19" t="s">
        <v>17</v>
      </c>
      <c r="C241" s="26"/>
      <c r="D241" s="16" t="s">
        <v>51</v>
      </c>
      <c r="E241" s="16" t="s">
        <v>55</v>
      </c>
      <c r="F241" s="62" t="s">
        <v>307</v>
      </c>
      <c r="G241" s="65">
        <v>240</v>
      </c>
      <c r="H241" s="18">
        <v>0</v>
      </c>
      <c r="I241" s="18"/>
      <c r="J241" s="18">
        <f>H241+I241</f>
        <v>0</v>
      </c>
      <c r="K241" s="18">
        <v>0</v>
      </c>
      <c r="L241" s="18">
        <v>0</v>
      </c>
    </row>
    <row r="242" spans="1:13" hidden="1" x14ac:dyDescent="0.25">
      <c r="A242" s="54"/>
      <c r="B242" s="12" t="s">
        <v>65</v>
      </c>
      <c r="C242" s="6"/>
      <c r="D242" s="6" t="s">
        <v>51</v>
      </c>
      <c r="E242" s="6" t="s">
        <v>55</v>
      </c>
      <c r="F242" s="62" t="s">
        <v>307</v>
      </c>
      <c r="G242" s="9">
        <v>500</v>
      </c>
      <c r="H242" s="10">
        <f>H243</f>
        <v>0</v>
      </c>
      <c r="I242" s="10">
        <f t="shared" ref="I242" si="96">I243</f>
        <v>0</v>
      </c>
      <c r="J242" s="10">
        <f>J243</f>
        <v>0</v>
      </c>
      <c r="K242" s="10">
        <f>K243</f>
        <v>0</v>
      </c>
      <c r="L242" s="10">
        <f>L243</f>
        <v>0</v>
      </c>
    </row>
    <row r="243" spans="1:13" hidden="1" x14ac:dyDescent="0.25">
      <c r="A243" s="54"/>
      <c r="B243" s="13" t="s">
        <v>66</v>
      </c>
      <c r="C243" s="6"/>
      <c r="D243" s="6" t="s">
        <v>51</v>
      </c>
      <c r="E243" s="6" t="s">
        <v>55</v>
      </c>
      <c r="F243" s="62" t="s">
        <v>307</v>
      </c>
      <c r="G243" s="63">
        <v>540</v>
      </c>
      <c r="H243" s="10"/>
      <c r="I243" s="10"/>
      <c r="J243" s="10">
        <f>H243+I243</f>
        <v>0</v>
      </c>
      <c r="K243" s="10"/>
      <c r="L243" s="10"/>
    </row>
    <row r="244" spans="1:13" ht="48" hidden="1" x14ac:dyDescent="0.25">
      <c r="A244" s="54"/>
      <c r="B244" s="13" t="s">
        <v>308</v>
      </c>
      <c r="C244" s="6"/>
      <c r="D244" s="6" t="s">
        <v>51</v>
      </c>
      <c r="E244" s="6" t="s">
        <v>55</v>
      </c>
      <c r="F244" s="67" t="s">
        <v>309</v>
      </c>
      <c r="G244" s="9"/>
      <c r="H244" s="10">
        <f>H245+H247</f>
        <v>0</v>
      </c>
      <c r="I244" s="10">
        <f t="shared" ref="I244:J244" si="97">I245+I247</f>
        <v>0</v>
      </c>
      <c r="J244" s="10">
        <f t="shared" si="97"/>
        <v>0</v>
      </c>
      <c r="K244" s="10">
        <f>K245+K247</f>
        <v>0</v>
      </c>
      <c r="L244" s="10">
        <f>L245+L247</f>
        <v>0</v>
      </c>
    </row>
    <row r="245" spans="1:13" s="1" customFormat="1" ht="25.5" hidden="1" customHeight="1" x14ac:dyDescent="0.25">
      <c r="A245" s="54"/>
      <c r="B245" s="13" t="s">
        <v>102</v>
      </c>
      <c r="C245" s="16"/>
      <c r="D245" s="16" t="s">
        <v>51</v>
      </c>
      <c r="E245" s="16" t="s">
        <v>55</v>
      </c>
      <c r="F245" s="67" t="s">
        <v>309</v>
      </c>
      <c r="G245" s="9">
        <v>200</v>
      </c>
      <c r="H245" s="18">
        <f>H246</f>
        <v>0</v>
      </c>
      <c r="I245" s="18">
        <f t="shared" ref="I245" si="98">I246</f>
        <v>0</v>
      </c>
      <c r="J245" s="18">
        <f>J246</f>
        <v>0</v>
      </c>
      <c r="K245" s="18">
        <f>K246</f>
        <v>0</v>
      </c>
      <c r="L245" s="18">
        <f>L246</f>
        <v>0</v>
      </c>
    </row>
    <row r="246" spans="1:13" s="1" customFormat="1" ht="25.5" hidden="1" customHeight="1" x14ac:dyDescent="0.25">
      <c r="A246" s="54"/>
      <c r="B246" s="19" t="s">
        <v>17</v>
      </c>
      <c r="C246" s="26"/>
      <c r="D246" s="16" t="s">
        <v>51</v>
      </c>
      <c r="E246" s="16" t="s">
        <v>55</v>
      </c>
      <c r="F246" s="67" t="s">
        <v>309</v>
      </c>
      <c r="G246" s="65">
        <v>240</v>
      </c>
      <c r="H246" s="18">
        <v>0</v>
      </c>
      <c r="I246" s="18"/>
      <c r="J246" s="18">
        <f>H246+I246</f>
        <v>0</v>
      </c>
      <c r="K246" s="18">
        <v>0</v>
      </c>
      <c r="L246" s="18">
        <v>0</v>
      </c>
    </row>
    <row r="247" spans="1:13" hidden="1" x14ac:dyDescent="0.25">
      <c r="A247" s="54"/>
      <c r="B247" s="12" t="s">
        <v>65</v>
      </c>
      <c r="C247" s="6"/>
      <c r="D247" s="6" t="s">
        <v>51</v>
      </c>
      <c r="E247" s="6" t="s">
        <v>55</v>
      </c>
      <c r="F247" s="67" t="s">
        <v>309</v>
      </c>
      <c r="G247" s="9">
        <v>500</v>
      </c>
      <c r="H247" s="10">
        <f>H248</f>
        <v>0</v>
      </c>
      <c r="I247" s="10">
        <f t="shared" ref="I247" si="99">I248</f>
        <v>0</v>
      </c>
      <c r="J247" s="10">
        <f>J248</f>
        <v>0</v>
      </c>
      <c r="K247" s="10">
        <f>K248</f>
        <v>0</v>
      </c>
      <c r="L247" s="10">
        <f>L248</f>
        <v>0</v>
      </c>
    </row>
    <row r="248" spans="1:13" hidden="1" x14ac:dyDescent="0.25">
      <c r="A248" s="54"/>
      <c r="B248" s="13" t="s">
        <v>66</v>
      </c>
      <c r="C248" s="6"/>
      <c r="D248" s="6" t="s">
        <v>51</v>
      </c>
      <c r="E248" s="6" t="s">
        <v>55</v>
      </c>
      <c r="F248" s="67" t="s">
        <v>309</v>
      </c>
      <c r="G248" s="63">
        <v>540</v>
      </c>
      <c r="H248" s="10"/>
      <c r="I248" s="10"/>
      <c r="J248" s="10">
        <f>H248+I248</f>
        <v>0</v>
      </c>
      <c r="K248" s="10"/>
      <c r="L248" s="10"/>
    </row>
    <row r="249" spans="1:13" ht="49.5" customHeight="1" x14ac:dyDescent="0.25">
      <c r="A249" s="54"/>
      <c r="B249" s="13" t="s">
        <v>310</v>
      </c>
      <c r="C249" s="8">
        <v>650</v>
      </c>
      <c r="D249" s="6" t="s">
        <v>51</v>
      </c>
      <c r="E249" s="6" t="s">
        <v>55</v>
      </c>
      <c r="F249" s="62" t="s">
        <v>311</v>
      </c>
      <c r="G249" s="9"/>
      <c r="H249" s="10">
        <f>H250+H252</f>
        <v>24794.1</v>
      </c>
      <c r="I249" s="10">
        <f t="shared" ref="I249:J249" si="100">I250+I252</f>
        <v>0</v>
      </c>
      <c r="J249" s="10">
        <f t="shared" si="100"/>
        <v>24794.1</v>
      </c>
      <c r="K249" s="10">
        <f>K250+K252</f>
        <v>25316.7</v>
      </c>
      <c r="L249" s="10">
        <f>L250+L252</f>
        <v>33750</v>
      </c>
      <c r="M249" s="39"/>
    </row>
    <row r="250" spans="1:13" s="1" customFormat="1" ht="25.5" customHeight="1" x14ac:dyDescent="0.25">
      <c r="A250" s="54"/>
      <c r="B250" s="13" t="s">
        <v>102</v>
      </c>
      <c r="C250" s="8">
        <v>650</v>
      </c>
      <c r="D250" s="16" t="s">
        <v>51</v>
      </c>
      <c r="E250" s="16" t="s">
        <v>55</v>
      </c>
      <c r="F250" s="62" t="s">
        <v>311</v>
      </c>
      <c r="G250" s="9">
        <v>200</v>
      </c>
      <c r="H250" s="18">
        <f>H251</f>
        <v>24794.1</v>
      </c>
      <c r="I250" s="18">
        <f t="shared" ref="I250" si="101">I251</f>
        <v>0</v>
      </c>
      <c r="J250" s="18">
        <f>J251</f>
        <v>24794.1</v>
      </c>
      <c r="K250" s="18">
        <f>K251</f>
        <v>25316.7</v>
      </c>
      <c r="L250" s="18">
        <f>L251</f>
        <v>33750</v>
      </c>
      <c r="M250" s="39"/>
    </row>
    <row r="251" spans="1:13" s="1" customFormat="1" ht="25.5" customHeight="1" x14ac:dyDescent="0.25">
      <c r="A251" s="54"/>
      <c r="B251" s="19" t="s">
        <v>17</v>
      </c>
      <c r="C251" s="8">
        <v>650</v>
      </c>
      <c r="D251" s="16" t="s">
        <v>51</v>
      </c>
      <c r="E251" s="16" t="s">
        <v>55</v>
      </c>
      <c r="F251" s="62" t="s">
        <v>311</v>
      </c>
      <c r="G251" s="65">
        <v>240</v>
      </c>
      <c r="H251" s="18">
        <v>24794.1</v>
      </c>
      <c r="I251" s="18"/>
      <c r="J251" s="18">
        <f>H251+I251</f>
        <v>24794.1</v>
      </c>
      <c r="K251" s="18">
        <v>25316.7</v>
      </c>
      <c r="L251" s="18">
        <v>33750</v>
      </c>
      <c r="M251" s="39"/>
    </row>
    <row r="252" spans="1:13" hidden="1" x14ac:dyDescent="0.25">
      <c r="A252" s="54"/>
      <c r="B252" s="12" t="s">
        <v>65</v>
      </c>
      <c r="C252" s="6"/>
      <c r="D252" s="6" t="s">
        <v>51</v>
      </c>
      <c r="E252" s="6" t="s">
        <v>55</v>
      </c>
      <c r="F252" s="62" t="s">
        <v>311</v>
      </c>
      <c r="G252" s="9">
        <v>500</v>
      </c>
      <c r="H252" s="10">
        <f>H253</f>
        <v>0</v>
      </c>
      <c r="I252" s="10">
        <f t="shared" ref="I252" si="102">I253</f>
        <v>0</v>
      </c>
      <c r="J252" s="10">
        <f>J253</f>
        <v>0</v>
      </c>
      <c r="K252" s="10">
        <f>K253</f>
        <v>0</v>
      </c>
      <c r="L252" s="10">
        <f>L253</f>
        <v>0</v>
      </c>
    </row>
    <row r="253" spans="1:13" hidden="1" x14ac:dyDescent="0.25">
      <c r="A253" s="54"/>
      <c r="B253" s="13" t="s">
        <v>66</v>
      </c>
      <c r="C253" s="6"/>
      <c r="D253" s="6" t="s">
        <v>51</v>
      </c>
      <c r="E253" s="6" t="s">
        <v>55</v>
      </c>
      <c r="F253" s="62" t="s">
        <v>311</v>
      </c>
      <c r="G253" s="63">
        <v>540</v>
      </c>
      <c r="H253" s="10"/>
      <c r="I253" s="10"/>
      <c r="J253" s="10">
        <f>H253+I253</f>
        <v>0</v>
      </c>
      <c r="K253" s="10"/>
      <c r="L253" s="10"/>
    </row>
    <row r="254" spans="1:13" ht="36" x14ac:dyDescent="0.25">
      <c r="A254" s="54"/>
      <c r="B254" s="13" t="s">
        <v>312</v>
      </c>
      <c r="C254" s="8">
        <v>650</v>
      </c>
      <c r="D254" s="6" t="s">
        <v>51</v>
      </c>
      <c r="E254" s="6" t="s">
        <v>55</v>
      </c>
      <c r="F254" s="62" t="s">
        <v>313</v>
      </c>
      <c r="G254" s="9"/>
      <c r="H254" s="10">
        <f>H255+H257</f>
        <v>2754.9</v>
      </c>
      <c r="I254" s="10">
        <f t="shared" ref="I254:J254" si="103">I255+I257</f>
        <v>0</v>
      </c>
      <c r="J254" s="10">
        <f t="shared" si="103"/>
        <v>2754.9</v>
      </c>
      <c r="K254" s="10">
        <f>K255+K257</f>
        <v>2813</v>
      </c>
      <c r="L254" s="10">
        <f>L255+L257</f>
        <v>3750</v>
      </c>
      <c r="M254" s="39"/>
    </row>
    <row r="255" spans="1:13" s="1" customFormat="1" ht="25.5" customHeight="1" x14ac:dyDescent="0.25">
      <c r="A255" s="54"/>
      <c r="B255" s="13" t="s">
        <v>102</v>
      </c>
      <c r="C255" s="8">
        <v>650</v>
      </c>
      <c r="D255" s="16" t="s">
        <v>51</v>
      </c>
      <c r="E255" s="16" t="s">
        <v>55</v>
      </c>
      <c r="F255" s="62" t="s">
        <v>313</v>
      </c>
      <c r="G255" s="9">
        <v>200</v>
      </c>
      <c r="H255" s="18">
        <f>H256</f>
        <v>2754.9</v>
      </c>
      <c r="I255" s="18">
        <f t="shared" ref="I255" si="104">I256</f>
        <v>0</v>
      </c>
      <c r="J255" s="18">
        <f>J256</f>
        <v>2754.9</v>
      </c>
      <c r="K255" s="18">
        <f>K256</f>
        <v>2813</v>
      </c>
      <c r="L255" s="18">
        <f>L256</f>
        <v>3750</v>
      </c>
      <c r="M255" s="39"/>
    </row>
    <row r="256" spans="1:13" s="1" customFormat="1" ht="25.5" customHeight="1" x14ac:dyDescent="0.25">
      <c r="A256" s="54"/>
      <c r="B256" s="19" t="s">
        <v>17</v>
      </c>
      <c r="C256" s="8">
        <v>650</v>
      </c>
      <c r="D256" s="16" t="s">
        <v>51</v>
      </c>
      <c r="E256" s="16" t="s">
        <v>55</v>
      </c>
      <c r="F256" s="62" t="s">
        <v>313</v>
      </c>
      <c r="G256" s="65">
        <v>240</v>
      </c>
      <c r="H256" s="18">
        <v>2754.9</v>
      </c>
      <c r="I256" s="18"/>
      <c r="J256" s="18">
        <f>H256+I256</f>
        <v>2754.9</v>
      </c>
      <c r="K256" s="18">
        <v>2813</v>
      </c>
      <c r="L256" s="18">
        <v>3750</v>
      </c>
      <c r="M256" s="39"/>
    </row>
    <row r="257" spans="1:13" hidden="1" x14ac:dyDescent="0.25">
      <c r="A257" s="54"/>
      <c r="B257" s="12" t="s">
        <v>65</v>
      </c>
      <c r="C257" s="6"/>
      <c r="D257" s="6" t="s">
        <v>51</v>
      </c>
      <c r="E257" s="6" t="s">
        <v>55</v>
      </c>
      <c r="F257" s="62" t="s">
        <v>313</v>
      </c>
      <c r="G257" s="9">
        <v>500</v>
      </c>
      <c r="H257" s="10">
        <f>H258</f>
        <v>0</v>
      </c>
      <c r="I257" s="10">
        <f t="shared" ref="I257" si="105">I258</f>
        <v>0</v>
      </c>
      <c r="J257" s="10">
        <f>J258</f>
        <v>0</v>
      </c>
      <c r="K257" s="10">
        <f>K258</f>
        <v>0</v>
      </c>
      <c r="L257" s="10">
        <f>L258</f>
        <v>0</v>
      </c>
    </row>
    <row r="258" spans="1:13" hidden="1" x14ac:dyDescent="0.25">
      <c r="A258" s="54"/>
      <c r="B258" s="13" t="s">
        <v>66</v>
      </c>
      <c r="C258" s="6"/>
      <c r="D258" s="6" t="s">
        <v>51</v>
      </c>
      <c r="E258" s="6" t="s">
        <v>55</v>
      </c>
      <c r="F258" s="62" t="s">
        <v>313</v>
      </c>
      <c r="G258" s="63">
        <v>540</v>
      </c>
      <c r="H258" s="10"/>
      <c r="I258" s="10"/>
      <c r="J258" s="10">
        <f>H258+I258</f>
        <v>0</v>
      </c>
      <c r="K258" s="10"/>
      <c r="L258" s="10"/>
    </row>
    <row r="259" spans="1:13" ht="49.5" customHeight="1" x14ac:dyDescent="0.25">
      <c r="A259" s="54"/>
      <c r="B259" s="13" t="s">
        <v>200</v>
      </c>
      <c r="C259" s="8">
        <v>650</v>
      </c>
      <c r="D259" s="6" t="s">
        <v>51</v>
      </c>
      <c r="E259" s="6" t="s">
        <v>55</v>
      </c>
      <c r="F259" s="62" t="s">
        <v>314</v>
      </c>
      <c r="G259" s="9"/>
      <c r="H259" s="10">
        <f>H260+H262</f>
        <v>24794.1</v>
      </c>
      <c r="I259" s="10">
        <f t="shared" ref="I259:J259" si="106">I260+I262</f>
        <v>0</v>
      </c>
      <c r="J259" s="10">
        <f t="shared" si="106"/>
        <v>24794.1</v>
      </c>
      <c r="K259" s="10">
        <f>K260+K262</f>
        <v>0</v>
      </c>
      <c r="L259" s="10">
        <f>L260+L262</f>
        <v>0</v>
      </c>
      <c r="M259" s="39"/>
    </row>
    <row r="260" spans="1:13" s="1" customFormat="1" ht="25.5" customHeight="1" x14ac:dyDescent="0.25">
      <c r="A260" s="54"/>
      <c r="B260" s="13" t="s">
        <v>102</v>
      </c>
      <c r="C260" s="8">
        <v>650</v>
      </c>
      <c r="D260" s="16" t="s">
        <v>51</v>
      </c>
      <c r="E260" s="16" t="s">
        <v>55</v>
      </c>
      <c r="F260" s="62" t="s">
        <v>314</v>
      </c>
      <c r="G260" s="9">
        <v>200</v>
      </c>
      <c r="H260" s="18">
        <f>H261</f>
        <v>24794.1</v>
      </c>
      <c r="I260" s="18">
        <f t="shared" ref="I260" si="107">I261</f>
        <v>0</v>
      </c>
      <c r="J260" s="18">
        <f>J261</f>
        <v>24794.1</v>
      </c>
      <c r="K260" s="18">
        <f>K261</f>
        <v>0</v>
      </c>
      <c r="L260" s="18">
        <f>L261</f>
        <v>0</v>
      </c>
      <c r="M260" s="39"/>
    </row>
    <row r="261" spans="1:13" s="1" customFormat="1" ht="25.5" customHeight="1" x14ac:dyDescent="0.25">
      <c r="A261" s="54"/>
      <c r="B261" s="19" t="s">
        <v>17</v>
      </c>
      <c r="C261" s="8">
        <v>650</v>
      </c>
      <c r="D261" s="16" t="s">
        <v>51</v>
      </c>
      <c r="E261" s="16" t="s">
        <v>55</v>
      </c>
      <c r="F261" s="62" t="s">
        <v>314</v>
      </c>
      <c r="G261" s="65">
        <v>240</v>
      </c>
      <c r="H261" s="18">
        <v>24794.1</v>
      </c>
      <c r="I261" s="18"/>
      <c r="J261" s="18">
        <f>H261+I261</f>
        <v>24794.1</v>
      </c>
      <c r="K261" s="18"/>
      <c r="L261" s="18"/>
      <c r="M261" s="39"/>
    </row>
    <row r="262" spans="1:13" hidden="1" x14ac:dyDescent="0.25">
      <c r="A262" s="54"/>
      <c r="B262" s="12" t="s">
        <v>65</v>
      </c>
      <c r="C262" s="6"/>
      <c r="D262" s="6" t="s">
        <v>51</v>
      </c>
      <c r="E262" s="6" t="s">
        <v>55</v>
      </c>
      <c r="F262" s="62" t="s">
        <v>314</v>
      </c>
      <c r="G262" s="9">
        <v>500</v>
      </c>
      <c r="H262" s="10">
        <f>H263</f>
        <v>0</v>
      </c>
      <c r="I262" s="10">
        <f t="shared" ref="I262" si="108">I263</f>
        <v>0</v>
      </c>
      <c r="J262" s="10">
        <f>J263</f>
        <v>0</v>
      </c>
      <c r="K262" s="10">
        <f>K263</f>
        <v>0</v>
      </c>
      <c r="L262" s="10">
        <f>L263</f>
        <v>0</v>
      </c>
    </row>
    <row r="263" spans="1:13" hidden="1" x14ac:dyDescent="0.25">
      <c r="A263" s="54"/>
      <c r="B263" s="13" t="s">
        <v>66</v>
      </c>
      <c r="C263" s="6"/>
      <c r="D263" s="6" t="s">
        <v>51</v>
      </c>
      <c r="E263" s="6" t="s">
        <v>55</v>
      </c>
      <c r="F263" s="62" t="s">
        <v>314</v>
      </c>
      <c r="G263" s="63">
        <v>540</v>
      </c>
      <c r="H263" s="10">
        <v>0</v>
      </c>
      <c r="I263" s="10"/>
      <c r="J263" s="10">
        <f>H263+I263</f>
        <v>0</v>
      </c>
      <c r="K263" s="10">
        <v>0</v>
      </c>
      <c r="L263" s="10">
        <v>0</v>
      </c>
    </row>
    <row r="264" spans="1:13" ht="48" x14ac:dyDescent="0.25">
      <c r="A264" s="54"/>
      <c r="B264" s="13" t="s">
        <v>199</v>
      </c>
      <c r="C264" s="8">
        <v>650</v>
      </c>
      <c r="D264" s="6" t="s">
        <v>51</v>
      </c>
      <c r="E264" s="6" t="s">
        <v>55</v>
      </c>
      <c r="F264" s="62" t="s">
        <v>315</v>
      </c>
      <c r="G264" s="9"/>
      <c r="H264" s="10">
        <f>H265+H267</f>
        <v>2754.9</v>
      </c>
      <c r="I264" s="10">
        <f t="shared" ref="I264:J264" si="109">I265+I267</f>
        <v>0</v>
      </c>
      <c r="J264" s="10">
        <f t="shared" si="109"/>
        <v>2754.9</v>
      </c>
      <c r="K264" s="10">
        <f>K265+K267</f>
        <v>0</v>
      </c>
      <c r="L264" s="10">
        <f>L265+L267</f>
        <v>0</v>
      </c>
      <c r="M264" s="39"/>
    </row>
    <row r="265" spans="1:13" s="1" customFormat="1" ht="25.5" customHeight="1" x14ac:dyDescent="0.25">
      <c r="A265" s="54"/>
      <c r="B265" s="13" t="s">
        <v>102</v>
      </c>
      <c r="C265" s="8">
        <v>650</v>
      </c>
      <c r="D265" s="16" t="s">
        <v>51</v>
      </c>
      <c r="E265" s="16" t="s">
        <v>55</v>
      </c>
      <c r="F265" s="62" t="s">
        <v>315</v>
      </c>
      <c r="G265" s="9">
        <v>200</v>
      </c>
      <c r="H265" s="18">
        <f>H266</f>
        <v>2754.9</v>
      </c>
      <c r="I265" s="18">
        <f t="shared" ref="I265" si="110">I266</f>
        <v>0</v>
      </c>
      <c r="J265" s="18">
        <f>J266</f>
        <v>2754.9</v>
      </c>
      <c r="K265" s="18">
        <f>K266</f>
        <v>0</v>
      </c>
      <c r="L265" s="18">
        <f>L266</f>
        <v>0</v>
      </c>
      <c r="M265" s="39"/>
    </row>
    <row r="266" spans="1:13" s="1" customFormat="1" ht="25.5" customHeight="1" x14ac:dyDescent="0.25">
      <c r="A266" s="54"/>
      <c r="B266" s="19" t="s">
        <v>17</v>
      </c>
      <c r="C266" s="8">
        <v>650</v>
      </c>
      <c r="D266" s="16" t="s">
        <v>51</v>
      </c>
      <c r="E266" s="16" t="s">
        <v>55</v>
      </c>
      <c r="F266" s="62" t="s">
        <v>315</v>
      </c>
      <c r="G266" s="65">
        <v>240</v>
      </c>
      <c r="H266" s="18">
        <v>2754.9</v>
      </c>
      <c r="I266" s="18"/>
      <c r="J266" s="18">
        <f>H266+I266</f>
        <v>2754.9</v>
      </c>
      <c r="K266" s="18"/>
      <c r="L266" s="18"/>
      <c r="M266" s="39"/>
    </row>
    <row r="267" spans="1:13" hidden="1" x14ac:dyDescent="0.25">
      <c r="A267" s="54"/>
      <c r="B267" s="12" t="s">
        <v>65</v>
      </c>
      <c r="C267" s="6"/>
      <c r="D267" s="6" t="s">
        <v>51</v>
      </c>
      <c r="E267" s="6" t="s">
        <v>55</v>
      </c>
      <c r="F267" s="62" t="s">
        <v>315</v>
      </c>
      <c r="G267" s="9">
        <v>500</v>
      </c>
      <c r="H267" s="10">
        <f>H268</f>
        <v>0</v>
      </c>
      <c r="I267" s="10">
        <f t="shared" ref="I267" si="111">I268</f>
        <v>0</v>
      </c>
      <c r="J267" s="10">
        <f>J268</f>
        <v>0</v>
      </c>
      <c r="K267" s="10">
        <f>K268</f>
        <v>0</v>
      </c>
      <c r="L267" s="10">
        <f>L268</f>
        <v>0</v>
      </c>
    </row>
    <row r="268" spans="1:13" hidden="1" x14ac:dyDescent="0.25">
      <c r="A268" s="54"/>
      <c r="B268" s="13" t="s">
        <v>66</v>
      </c>
      <c r="C268" s="6"/>
      <c r="D268" s="6" t="s">
        <v>51</v>
      </c>
      <c r="E268" s="6" t="s">
        <v>55</v>
      </c>
      <c r="F268" s="62" t="s">
        <v>315</v>
      </c>
      <c r="G268" s="63">
        <v>540</v>
      </c>
      <c r="H268" s="10"/>
      <c r="I268" s="10"/>
      <c r="J268" s="10">
        <f>H268+I268</f>
        <v>0</v>
      </c>
      <c r="K268" s="10"/>
      <c r="L268" s="10"/>
    </row>
    <row r="269" spans="1:13" s="1" customFormat="1" ht="46.5" hidden="1" customHeight="1" x14ac:dyDescent="0.25">
      <c r="A269" s="54"/>
      <c r="B269" s="30" t="s">
        <v>175</v>
      </c>
      <c r="C269" s="16"/>
      <c r="D269" s="16" t="s">
        <v>51</v>
      </c>
      <c r="E269" s="16" t="s">
        <v>55</v>
      </c>
      <c r="F269" s="79" t="s">
        <v>176</v>
      </c>
      <c r="G269" s="17"/>
      <c r="H269" s="18">
        <f>H270</f>
        <v>0</v>
      </c>
      <c r="I269" s="18">
        <f t="shared" ref="I269:L270" si="112">I270</f>
        <v>0</v>
      </c>
      <c r="J269" s="18">
        <f t="shared" si="112"/>
        <v>0</v>
      </c>
      <c r="K269" s="18">
        <f t="shared" si="112"/>
        <v>0</v>
      </c>
      <c r="L269" s="18">
        <f t="shared" si="112"/>
        <v>0</v>
      </c>
    </row>
    <row r="270" spans="1:13" s="1" customFormat="1" ht="25.5" hidden="1" customHeight="1" x14ac:dyDescent="0.25">
      <c r="A270" s="54"/>
      <c r="B270" s="13" t="s">
        <v>102</v>
      </c>
      <c r="C270" s="16"/>
      <c r="D270" s="16" t="s">
        <v>51</v>
      </c>
      <c r="E270" s="16" t="s">
        <v>55</v>
      </c>
      <c r="F270" s="79" t="s">
        <v>176</v>
      </c>
      <c r="G270" s="9">
        <v>200</v>
      </c>
      <c r="H270" s="18">
        <f>H271</f>
        <v>0</v>
      </c>
      <c r="I270" s="18">
        <f t="shared" si="112"/>
        <v>0</v>
      </c>
      <c r="J270" s="18">
        <f t="shared" si="112"/>
        <v>0</v>
      </c>
      <c r="K270" s="18">
        <f t="shared" si="112"/>
        <v>0</v>
      </c>
      <c r="L270" s="18">
        <f t="shared" si="112"/>
        <v>0</v>
      </c>
    </row>
    <row r="271" spans="1:13" s="1" customFormat="1" ht="25.5" hidden="1" customHeight="1" x14ac:dyDescent="0.25">
      <c r="A271" s="54"/>
      <c r="B271" s="19" t="s">
        <v>17</v>
      </c>
      <c r="C271" s="26"/>
      <c r="D271" s="16" t="s">
        <v>51</v>
      </c>
      <c r="E271" s="16" t="s">
        <v>55</v>
      </c>
      <c r="F271" s="79" t="s">
        <v>176</v>
      </c>
      <c r="G271" s="65">
        <v>240</v>
      </c>
      <c r="H271" s="18"/>
      <c r="I271" s="18"/>
      <c r="J271" s="18"/>
      <c r="K271" s="18"/>
      <c r="L271" s="18"/>
    </row>
    <row r="272" spans="1:13" s="1" customFormat="1" ht="25.5" customHeight="1" x14ac:dyDescent="0.25">
      <c r="A272" s="54"/>
      <c r="B272" s="13" t="s">
        <v>200</v>
      </c>
      <c r="C272" s="8">
        <v>650</v>
      </c>
      <c r="D272" s="16" t="s">
        <v>51</v>
      </c>
      <c r="E272" s="16" t="s">
        <v>55</v>
      </c>
      <c r="F272" s="62" t="s">
        <v>316</v>
      </c>
      <c r="G272" s="22"/>
      <c r="H272" s="18">
        <f>H273+H275</f>
        <v>1506.7</v>
      </c>
      <c r="I272" s="18">
        <f t="shared" ref="I272:J272" si="113">I273+I275</f>
        <v>0</v>
      </c>
      <c r="J272" s="18">
        <f t="shared" si="113"/>
        <v>1506.7</v>
      </c>
      <c r="K272" s="18">
        <f>K273+K275</f>
        <v>1606.7</v>
      </c>
      <c r="L272" s="18">
        <f>L273+L275</f>
        <v>0</v>
      </c>
      <c r="M272" s="39"/>
    </row>
    <row r="273" spans="1:13" s="1" customFormat="1" ht="25.5" hidden="1" customHeight="1" x14ac:dyDescent="0.25">
      <c r="A273" s="54"/>
      <c r="B273" s="13" t="s">
        <v>102</v>
      </c>
      <c r="C273" s="6"/>
      <c r="D273" s="6" t="s">
        <v>51</v>
      </c>
      <c r="E273" s="6" t="s">
        <v>55</v>
      </c>
      <c r="F273" s="62" t="s">
        <v>316</v>
      </c>
      <c r="G273" s="9">
        <v>200</v>
      </c>
      <c r="H273" s="18">
        <f>H274</f>
        <v>0</v>
      </c>
      <c r="I273" s="18">
        <f t="shared" ref="I273" si="114">I274</f>
        <v>0</v>
      </c>
      <c r="J273" s="18">
        <f>J274</f>
        <v>0</v>
      </c>
      <c r="K273" s="18">
        <f>K274</f>
        <v>1606.7</v>
      </c>
      <c r="L273" s="18">
        <f>L274</f>
        <v>0</v>
      </c>
    </row>
    <row r="274" spans="1:13" s="1" customFormat="1" ht="25.5" hidden="1" customHeight="1" x14ac:dyDescent="0.25">
      <c r="A274" s="54"/>
      <c r="B274" s="13" t="s">
        <v>17</v>
      </c>
      <c r="C274" s="6"/>
      <c r="D274" s="6" t="s">
        <v>51</v>
      </c>
      <c r="E274" s="6" t="s">
        <v>55</v>
      </c>
      <c r="F274" s="62" t="s">
        <v>316</v>
      </c>
      <c r="G274" s="63">
        <v>240</v>
      </c>
      <c r="H274" s="10"/>
      <c r="I274" s="10"/>
      <c r="J274" s="10">
        <f>H274+I274</f>
        <v>0</v>
      </c>
      <c r="K274" s="10">
        <v>1606.7</v>
      </c>
      <c r="L274" s="10"/>
    </row>
    <row r="275" spans="1:13" x14ac:dyDescent="0.25">
      <c r="A275" s="54"/>
      <c r="B275" s="12" t="s">
        <v>65</v>
      </c>
      <c r="C275" s="8">
        <v>650</v>
      </c>
      <c r="D275" s="6" t="s">
        <v>51</v>
      </c>
      <c r="E275" s="6" t="s">
        <v>55</v>
      </c>
      <c r="F275" s="62" t="s">
        <v>316</v>
      </c>
      <c r="G275" s="9">
        <v>500</v>
      </c>
      <c r="H275" s="10">
        <f>H276</f>
        <v>1506.7</v>
      </c>
      <c r="I275" s="10">
        <f t="shared" ref="I275" si="115">I276</f>
        <v>0</v>
      </c>
      <c r="J275" s="10">
        <f>J276</f>
        <v>1506.7</v>
      </c>
      <c r="K275" s="10">
        <f>K276</f>
        <v>0</v>
      </c>
      <c r="L275" s="10">
        <f>L276</f>
        <v>0</v>
      </c>
      <c r="M275" s="39"/>
    </row>
    <row r="276" spans="1:13" x14ac:dyDescent="0.25">
      <c r="A276" s="54"/>
      <c r="B276" s="13" t="s">
        <v>66</v>
      </c>
      <c r="C276" s="8">
        <v>650</v>
      </c>
      <c r="D276" s="6" t="s">
        <v>51</v>
      </c>
      <c r="E276" s="6" t="s">
        <v>55</v>
      </c>
      <c r="F276" s="62" t="s">
        <v>316</v>
      </c>
      <c r="G276" s="63">
        <v>540</v>
      </c>
      <c r="H276" s="10">
        <v>1506.7</v>
      </c>
      <c r="I276" s="10"/>
      <c r="J276" s="10">
        <f>H276+I276</f>
        <v>1506.7</v>
      </c>
      <c r="K276" s="10"/>
      <c r="L276" s="10"/>
      <c r="M276" s="39"/>
    </row>
    <row r="277" spans="1:13" s="1" customFormat="1" ht="24" x14ac:dyDescent="0.25">
      <c r="A277" s="54"/>
      <c r="B277" s="13" t="s">
        <v>79</v>
      </c>
      <c r="C277" s="8">
        <v>650</v>
      </c>
      <c r="D277" s="16" t="s">
        <v>51</v>
      </c>
      <c r="E277" s="16" t="s">
        <v>55</v>
      </c>
      <c r="F277" s="74" t="s">
        <v>317</v>
      </c>
      <c r="G277" s="9"/>
      <c r="H277" s="18">
        <f>H278+H280</f>
        <v>5100</v>
      </c>
      <c r="I277" s="18">
        <f t="shared" ref="I277" si="116">I278+I280</f>
        <v>0</v>
      </c>
      <c r="J277" s="18">
        <f>J278+J280</f>
        <v>5100</v>
      </c>
      <c r="K277" s="18">
        <f>K278+K280</f>
        <v>3150</v>
      </c>
      <c r="L277" s="18">
        <f>L278+L280</f>
        <v>3150</v>
      </c>
      <c r="M277" s="39"/>
    </row>
    <row r="278" spans="1:13" s="1" customFormat="1" ht="24" x14ac:dyDescent="0.25">
      <c r="A278" s="54"/>
      <c r="B278" s="13" t="s">
        <v>102</v>
      </c>
      <c r="C278" s="8">
        <v>650</v>
      </c>
      <c r="D278" s="6" t="s">
        <v>51</v>
      </c>
      <c r="E278" s="6" t="s">
        <v>55</v>
      </c>
      <c r="F278" s="74" t="s">
        <v>317</v>
      </c>
      <c r="G278" s="9">
        <v>200</v>
      </c>
      <c r="H278" s="10">
        <f>H279</f>
        <v>5000</v>
      </c>
      <c r="I278" s="10">
        <f t="shared" ref="I278" si="117">I279</f>
        <v>0</v>
      </c>
      <c r="J278" s="10">
        <f>J279</f>
        <v>5000</v>
      </c>
      <c r="K278" s="10">
        <f>K279</f>
        <v>3000</v>
      </c>
      <c r="L278" s="10">
        <f>L279</f>
        <v>3000</v>
      </c>
      <c r="M278" s="39"/>
    </row>
    <row r="279" spans="1:13" s="1" customFormat="1" ht="24" x14ac:dyDescent="0.25">
      <c r="A279" s="54"/>
      <c r="B279" s="19" t="s">
        <v>17</v>
      </c>
      <c r="C279" s="8">
        <v>650</v>
      </c>
      <c r="D279" s="21" t="s">
        <v>51</v>
      </c>
      <c r="E279" s="21" t="s">
        <v>55</v>
      </c>
      <c r="F279" s="74" t="s">
        <v>317</v>
      </c>
      <c r="G279" s="65">
        <v>240</v>
      </c>
      <c r="H279" s="23">
        <v>5000</v>
      </c>
      <c r="I279" s="23"/>
      <c r="J279" s="23">
        <f>H279+I279</f>
        <v>5000</v>
      </c>
      <c r="K279" s="23">
        <v>3000</v>
      </c>
      <c r="L279" s="23">
        <v>3000</v>
      </c>
      <c r="M279" s="39"/>
    </row>
    <row r="280" spans="1:13" x14ac:dyDescent="0.25">
      <c r="A280" s="54"/>
      <c r="B280" s="13" t="s">
        <v>19</v>
      </c>
      <c r="C280" s="8">
        <v>650</v>
      </c>
      <c r="D280" s="6" t="s">
        <v>51</v>
      </c>
      <c r="E280" s="6" t="s">
        <v>55</v>
      </c>
      <c r="F280" s="74" t="s">
        <v>317</v>
      </c>
      <c r="G280" s="9">
        <v>800</v>
      </c>
      <c r="H280" s="10">
        <f>H281</f>
        <v>100</v>
      </c>
      <c r="I280" s="10">
        <f t="shared" ref="I280" si="118">I281</f>
        <v>0</v>
      </c>
      <c r="J280" s="10">
        <f>J281</f>
        <v>100</v>
      </c>
      <c r="K280" s="10">
        <f>K281</f>
        <v>150</v>
      </c>
      <c r="L280" s="10">
        <f>L281</f>
        <v>150</v>
      </c>
      <c r="M280" s="39"/>
    </row>
    <row r="281" spans="1:13" ht="36" x14ac:dyDescent="0.25">
      <c r="A281" s="54"/>
      <c r="B281" s="13" t="s">
        <v>103</v>
      </c>
      <c r="C281" s="8">
        <v>650</v>
      </c>
      <c r="D281" s="6" t="s">
        <v>51</v>
      </c>
      <c r="E281" s="6" t="s">
        <v>55</v>
      </c>
      <c r="F281" s="74" t="s">
        <v>317</v>
      </c>
      <c r="G281" s="63">
        <v>810</v>
      </c>
      <c r="H281" s="10">
        <v>100</v>
      </c>
      <c r="I281" s="10"/>
      <c r="J281" s="10">
        <f>H281+I281</f>
        <v>100</v>
      </c>
      <c r="K281" s="10">
        <v>150</v>
      </c>
      <c r="L281" s="10">
        <v>150</v>
      </c>
      <c r="M281" s="39"/>
    </row>
    <row r="282" spans="1:13" x14ac:dyDescent="0.25">
      <c r="A282" s="54"/>
      <c r="B282" s="33" t="s">
        <v>56</v>
      </c>
      <c r="C282" s="8">
        <v>650</v>
      </c>
      <c r="D282" s="6" t="s">
        <v>51</v>
      </c>
      <c r="E282" s="6" t="s">
        <v>57</v>
      </c>
      <c r="F282" s="34"/>
      <c r="G282" s="9"/>
      <c r="H282" s="10">
        <f>H283+H311</f>
        <v>5519.5</v>
      </c>
      <c r="I282" s="10">
        <f t="shared" ref="I282" si="119">I283+I311</f>
        <v>0</v>
      </c>
      <c r="J282" s="10">
        <f>J283+J311</f>
        <v>5519.5</v>
      </c>
      <c r="K282" s="10">
        <f>K283+K311</f>
        <v>5510</v>
      </c>
      <c r="L282" s="10">
        <f>L283+L311</f>
        <v>4350</v>
      </c>
      <c r="M282" s="39"/>
    </row>
    <row r="283" spans="1:13" ht="24" x14ac:dyDescent="0.25">
      <c r="A283" s="80" t="s">
        <v>8</v>
      </c>
      <c r="B283" s="38" t="s">
        <v>121</v>
      </c>
      <c r="C283" s="8">
        <v>650</v>
      </c>
      <c r="D283" s="6" t="s">
        <v>51</v>
      </c>
      <c r="E283" s="6" t="s">
        <v>57</v>
      </c>
      <c r="F283" s="6" t="s">
        <v>147</v>
      </c>
      <c r="G283" s="9"/>
      <c r="H283" s="10">
        <f>H284+H288+H297+H301</f>
        <v>5519.5</v>
      </c>
      <c r="I283" s="10">
        <f t="shared" ref="I283:J283" si="120">I284+I288+I297+I301</f>
        <v>0</v>
      </c>
      <c r="J283" s="10">
        <f t="shared" si="120"/>
        <v>5519.5</v>
      </c>
      <c r="K283" s="10">
        <f>K284+K288+K297+K301</f>
        <v>5510</v>
      </c>
      <c r="L283" s="10">
        <f>L284+L288+L297+L301</f>
        <v>4350</v>
      </c>
      <c r="M283" s="39"/>
    </row>
    <row r="284" spans="1:13" ht="24" x14ac:dyDescent="0.25">
      <c r="A284" s="80"/>
      <c r="B284" s="12" t="s">
        <v>94</v>
      </c>
      <c r="C284" s="8">
        <v>650</v>
      </c>
      <c r="D284" s="6" t="s">
        <v>51</v>
      </c>
      <c r="E284" s="6" t="s">
        <v>57</v>
      </c>
      <c r="F284" s="6" t="s">
        <v>274</v>
      </c>
      <c r="G284" s="9"/>
      <c r="H284" s="10">
        <f>H285</f>
        <v>150</v>
      </c>
      <c r="I284" s="10">
        <f t="shared" ref="I284:L285" si="121">I285</f>
        <v>0</v>
      </c>
      <c r="J284" s="10">
        <f t="shared" si="121"/>
        <v>150</v>
      </c>
      <c r="K284" s="10">
        <f t="shared" si="121"/>
        <v>160</v>
      </c>
      <c r="L284" s="10">
        <f t="shared" si="121"/>
        <v>0</v>
      </c>
      <c r="M284" s="39"/>
    </row>
    <row r="285" spans="1:13" ht="24" x14ac:dyDescent="0.25">
      <c r="A285" s="54"/>
      <c r="B285" s="12" t="s">
        <v>79</v>
      </c>
      <c r="C285" s="8">
        <v>650</v>
      </c>
      <c r="D285" s="6" t="s">
        <v>51</v>
      </c>
      <c r="E285" s="6" t="s">
        <v>57</v>
      </c>
      <c r="F285" s="6" t="s">
        <v>318</v>
      </c>
      <c r="G285" s="9"/>
      <c r="H285" s="10">
        <f>H286</f>
        <v>150</v>
      </c>
      <c r="I285" s="10">
        <f t="shared" si="121"/>
        <v>0</v>
      </c>
      <c r="J285" s="10">
        <f t="shared" si="121"/>
        <v>150</v>
      </c>
      <c r="K285" s="10">
        <f t="shared" si="121"/>
        <v>160</v>
      </c>
      <c r="L285" s="10">
        <f t="shared" si="121"/>
        <v>0</v>
      </c>
      <c r="M285" s="39"/>
    </row>
    <row r="286" spans="1:13" ht="24" x14ac:dyDescent="0.25">
      <c r="A286" s="54"/>
      <c r="B286" s="13" t="s">
        <v>102</v>
      </c>
      <c r="C286" s="8">
        <v>650</v>
      </c>
      <c r="D286" s="6" t="s">
        <v>51</v>
      </c>
      <c r="E286" s="6" t="s">
        <v>57</v>
      </c>
      <c r="F286" s="6" t="s">
        <v>318</v>
      </c>
      <c r="G286" s="9">
        <v>200</v>
      </c>
      <c r="H286" s="10">
        <f t="shared" ref="H286:L286" si="122">H287</f>
        <v>150</v>
      </c>
      <c r="I286" s="10">
        <f t="shared" si="122"/>
        <v>0</v>
      </c>
      <c r="J286" s="10">
        <f t="shared" si="122"/>
        <v>150</v>
      </c>
      <c r="K286" s="10">
        <f t="shared" si="122"/>
        <v>160</v>
      </c>
      <c r="L286" s="10">
        <f t="shared" si="122"/>
        <v>0</v>
      </c>
      <c r="M286" s="39"/>
    </row>
    <row r="287" spans="1:13" ht="24" x14ac:dyDescent="0.25">
      <c r="A287" s="47"/>
      <c r="B287" s="13" t="s">
        <v>17</v>
      </c>
      <c r="C287" s="8">
        <v>650</v>
      </c>
      <c r="D287" s="6" t="s">
        <v>51</v>
      </c>
      <c r="E287" s="6" t="s">
        <v>57</v>
      </c>
      <c r="F287" s="6" t="s">
        <v>318</v>
      </c>
      <c r="G287" s="63">
        <v>240</v>
      </c>
      <c r="H287" s="10">
        <v>150</v>
      </c>
      <c r="I287" s="10"/>
      <c r="J287" s="10">
        <f>H287+I287</f>
        <v>150</v>
      </c>
      <c r="K287" s="10">
        <v>160</v>
      </c>
      <c r="L287" s="10">
        <v>0</v>
      </c>
      <c r="M287" s="39"/>
    </row>
    <row r="288" spans="1:13" s="1" customFormat="1" ht="24" x14ac:dyDescent="0.25">
      <c r="A288" s="5"/>
      <c r="B288" s="29" t="s">
        <v>171</v>
      </c>
      <c r="C288" s="8">
        <v>650</v>
      </c>
      <c r="D288" s="16" t="s">
        <v>51</v>
      </c>
      <c r="E288" s="16" t="s">
        <v>57</v>
      </c>
      <c r="F288" s="16" t="s">
        <v>319</v>
      </c>
      <c r="G288" s="17"/>
      <c r="H288" s="18">
        <f>H289+H292</f>
        <v>200</v>
      </c>
      <c r="I288" s="18">
        <f t="shared" ref="I288" si="123">I289+I292</f>
        <v>0</v>
      </c>
      <c r="J288" s="18">
        <f>J289+J292</f>
        <v>200</v>
      </c>
      <c r="K288" s="18">
        <f>K289+K292</f>
        <v>200</v>
      </c>
      <c r="L288" s="18">
        <f>L289+L292</f>
        <v>200</v>
      </c>
      <c r="M288" s="39"/>
    </row>
    <row r="289" spans="1:13" s="1" customFormat="1" ht="21.75" hidden="1" customHeight="1" x14ac:dyDescent="0.25">
      <c r="A289" s="5"/>
      <c r="B289" s="29" t="s">
        <v>170</v>
      </c>
      <c r="C289" s="16"/>
      <c r="D289" s="16" t="s">
        <v>51</v>
      </c>
      <c r="E289" s="16" t="s">
        <v>57</v>
      </c>
      <c r="F289" s="79" t="s">
        <v>172</v>
      </c>
      <c r="G289" s="17"/>
      <c r="H289" s="18">
        <f>H290</f>
        <v>0</v>
      </c>
      <c r="I289" s="18">
        <f t="shared" ref="I289:L290" si="124">I290</f>
        <v>0</v>
      </c>
      <c r="J289" s="18">
        <f t="shared" si="124"/>
        <v>0</v>
      </c>
      <c r="K289" s="18">
        <f t="shared" si="124"/>
        <v>0</v>
      </c>
      <c r="L289" s="18">
        <f t="shared" si="124"/>
        <v>0</v>
      </c>
    </row>
    <row r="290" spans="1:13" s="1" customFormat="1" ht="24" hidden="1" x14ac:dyDescent="0.25">
      <c r="A290" s="5"/>
      <c r="B290" s="13" t="s">
        <v>102</v>
      </c>
      <c r="C290" s="16"/>
      <c r="D290" s="16" t="s">
        <v>51</v>
      </c>
      <c r="E290" s="16" t="s">
        <v>57</v>
      </c>
      <c r="F290" s="79" t="s">
        <v>172</v>
      </c>
      <c r="G290" s="17">
        <v>200</v>
      </c>
      <c r="H290" s="18">
        <f>H291</f>
        <v>0</v>
      </c>
      <c r="I290" s="18">
        <f t="shared" si="124"/>
        <v>0</v>
      </c>
      <c r="J290" s="18">
        <f t="shared" si="124"/>
        <v>0</v>
      </c>
      <c r="K290" s="18">
        <f t="shared" si="124"/>
        <v>0</v>
      </c>
      <c r="L290" s="18">
        <f t="shared" si="124"/>
        <v>0</v>
      </c>
    </row>
    <row r="291" spans="1:13" s="1" customFormat="1" ht="24" hidden="1" x14ac:dyDescent="0.25">
      <c r="A291" s="5"/>
      <c r="B291" s="19" t="s">
        <v>17</v>
      </c>
      <c r="C291" s="26"/>
      <c r="D291" s="16" t="s">
        <v>51</v>
      </c>
      <c r="E291" s="16" t="s">
        <v>57</v>
      </c>
      <c r="F291" s="79" t="s">
        <v>172</v>
      </c>
      <c r="G291" s="77">
        <v>240</v>
      </c>
      <c r="H291" s="18"/>
      <c r="I291" s="18"/>
      <c r="J291" s="18"/>
      <c r="K291" s="18"/>
      <c r="L291" s="18"/>
    </row>
    <row r="292" spans="1:13" s="1" customFormat="1" ht="24" x14ac:dyDescent="0.25">
      <c r="A292" s="5"/>
      <c r="B292" s="12" t="s">
        <v>79</v>
      </c>
      <c r="C292" s="8">
        <v>650</v>
      </c>
      <c r="D292" s="6" t="s">
        <v>51</v>
      </c>
      <c r="E292" s="6" t="s">
        <v>57</v>
      </c>
      <c r="F292" s="74" t="s">
        <v>320</v>
      </c>
      <c r="G292" s="9"/>
      <c r="H292" s="10">
        <f>H293+H295</f>
        <v>200</v>
      </c>
      <c r="I292" s="10">
        <f t="shared" ref="I292" si="125">I293+I295</f>
        <v>0</v>
      </c>
      <c r="J292" s="10">
        <f>J293+J295</f>
        <v>200</v>
      </c>
      <c r="K292" s="10">
        <f>K293+K295</f>
        <v>200</v>
      </c>
      <c r="L292" s="10">
        <f>L293+L295</f>
        <v>200</v>
      </c>
      <c r="M292" s="39"/>
    </row>
    <row r="293" spans="1:13" s="1" customFormat="1" ht="24" x14ac:dyDescent="0.25">
      <c r="A293" s="5"/>
      <c r="B293" s="13" t="s">
        <v>102</v>
      </c>
      <c r="C293" s="8">
        <v>650</v>
      </c>
      <c r="D293" s="6" t="s">
        <v>51</v>
      </c>
      <c r="E293" s="6" t="s">
        <v>57</v>
      </c>
      <c r="F293" s="74" t="s">
        <v>320</v>
      </c>
      <c r="G293" s="9">
        <v>200</v>
      </c>
      <c r="H293" s="10">
        <f>H294</f>
        <v>200</v>
      </c>
      <c r="I293" s="10">
        <f t="shared" ref="I293" si="126">I294</f>
        <v>0</v>
      </c>
      <c r="J293" s="10">
        <f>J294</f>
        <v>200</v>
      </c>
      <c r="K293" s="10">
        <f>K294</f>
        <v>200</v>
      </c>
      <c r="L293" s="10">
        <f>L294</f>
        <v>200</v>
      </c>
      <c r="M293" s="39"/>
    </row>
    <row r="294" spans="1:13" s="1" customFormat="1" ht="24" x14ac:dyDescent="0.25">
      <c r="A294" s="5"/>
      <c r="B294" s="19" t="s">
        <v>17</v>
      </c>
      <c r="C294" s="8">
        <v>650</v>
      </c>
      <c r="D294" s="21" t="s">
        <v>51</v>
      </c>
      <c r="E294" s="21" t="s">
        <v>57</v>
      </c>
      <c r="F294" s="74" t="s">
        <v>320</v>
      </c>
      <c r="G294" s="65">
        <v>240</v>
      </c>
      <c r="H294" s="23">
        <v>200</v>
      </c>
      <c r="I294" s="23"/>
      <c r="J294" s="23">
        <f>H294+I294</f>
        <v>200</v>
      </c>
      <c r="K294" s="23">
        <v>200</v>
      </c>
      <c r="L294" s="23">
        <v>200</v>
      </c>
      <c r="M294" s="39"/>
    </row>
    <row r="295" spans="1:13" s="1" customFormat="1" hidden="1" x14ac:dyDescent="0.25">
      <c r="A295" s="5"/>
      <c r="B295" s="19" t="s">
        <v>19</v>
      </c>
      <c r="C295" s="21"/>
      <c r="D295" s="21" t="s">
        <v>51</v>
      </c>
      <c r="E295" s="21" t="s">
        <v>57</v>
      </c>
      <c r="F295" s="70" t="s">
        <v>148</v>
      </c>
      <c r="G295" s="22">
        <v>800</v>
      </c>
      <c r="H295" s="23">
        <f>H296</f>
        <v>0</v>
      </c>
      <c r="I295" s="23">
        <f t="shared" ref="I295" si="127">I296</f>
        <v>0</v>
      </c>
      <c r="J295" s="23">
        <f>J296</f>
        <v>0</v>
      </c>
      <c r="K295" s="23">
        <f>K296</f>
        <v>0</v>
      </c>
      <c r="L295" s="23">
        <f>L296</f>
        <v>0</v>
      </c>
    </row>
    <row r="296" spans="1:13" s="1" customFormat="1" ht="36" hidden="1" x14ac:dyDescent="0.25">
      <c r="A296" s="5"/>
      <c r="B296" s="19" t="s">
        <v>103</v>
      </c>
      <c r="C296" s="21"/>
      <c r="D296" s="21" t="s">
        <v>51</v>
      </c>
      <c r="E296" s="21" t="s">
        <v>57</v>
      </c>
      <c r="F296" s="70" t="s">
        <v>148</v>
      </c>
      <c r="G296" s="65">
        <v>810</v>
      </c>
      <c r="H296" s="23">
        <v>0</v>
      </c>
      <c r="I296" s="23"/>
      <c r="J296" s="23">
        <v>0</v>
      </c>
      <c r="K296" s="23">
        <v>0</v>
      </c>
      <c r="L296" s="23">
        <v>0</v>
      </c>
    </row>
    <row r="297" spans="1:13" ht="24" x14ac:dyDescent="0.25">
      <c r="B297" s="12" t="s">
        <v>95</v>
      </c>
      <c r="C297" s="8">
        <v>650</v>
      </c>
      <c r="D297" s="6" t="s">
        <v>51</v>
      </c>
      <c r="E297" s="6" t="s">
        <v>57</v>
      </c>
      <c r="F297" s="32" t="s">
        <v>321</v>
      </c>
      <c r="G297" s="9"/>
      <c r="H297" s="10">
        <f>H298</f>
        <v>5169.5</v>
      </c>
      <c r="I297" s="10">
        <f t="shared" ref="I297:L309" si="128">I298</f>
        <v>0</v>
      </c>
      <c r="J297" s="10">
        <f t="shared" si="128"/>
        <v>5169.5</v>
      </c>
      <c r="K297" s="10">
        <f t="shared" si="128"/>
        <v>5150</v>
      </c>
      <c r="L297" s="10">
        <f t="shared" si="128"/>
        <v>4150</v>
      </c>
      <c r="M297" s="39"/>
    </row>
    <row r="298" spans="1:13" ht="24" x14ac:dyDescent="0.25">
      <c r="B298" s="12" t="s">
        <v>79</v>
      </c>
      <c r="C298" s="8">
        <v>650</v>
      </c>
      <c r="D298" s="6" t="s">
        <v>51</v>
      </c>
      <c r="E298" s="6" t="s">
        <v>57</v>
      </c>
      <c r="F298" s="68" t="s">
        <v>322</v>
      </c>
      <c r="G298" s="9"/>
      <c r="H298" s="10">
        <f>H299</f>
        <v>5169.5</v>
      </c>
      <c r="I298" s="10">
        <f t="shared" si="128"/>
        <v>0</v>
      </c>
      <c r="J298" s="10">
        <f t="shared" si="128"/>
        <v>5169.5</v>
      </c>
      <c r="K298" s="10">
        <f t="shared" si="128"/>
        <v>5150</v>
      </c>
      <c r="L298" s="10">
        <f t="shared" si="128"/>
        <v>4150</v>
      </c>
      <c r="M298" s="39"/>
    </row>
    <row r="299" spans="1:13" ht="24" x14ac:dyDescent="0.25">
      <c r="B299" s="13" t="s">
        <v>102</v>
      </c>
      <c r="C299" s="8">
        <v>650</v>
      </c>
      <c r="D299" s="6" t="s">
        <v>51</v>
      </c>
      <c r="E299" s="6" t="s">
        <v>57</v>
      </c>
      <c r="F299" s="68" t="s">
        <v>322</v>
      </c>
      <c r="G299" s="9">
        <v>200</v>
      </c>
      <c r="H299" s="10">
        <f>H300</f>
        <v>5169.5</v>
      </c>
      <c r="I299" s="10">
        <f t="shared" si="128"/>
        <v>0</v>
      </c>
      <c r="J299" s="10">
        <f t="shared" si="128"/>
        <v>5169.5</v>
      </c>
      <c r="K299" s="10">
        <f t="shared" si="128"/>
        <v>5150</v>
      </c>
      <c r="L299" s="10">
        <f t="shared" si="128"/>
        <v>4150</v>
      </c>
      <c r="M299" s="39"/>
    </row>
    <row r="300" spans="1:13" ht="24" x14ac:dyDescent="0.25">
      <c r="B300" s="13" t="s">
        <v>17</v>
      </c>
      <c r="C300" s="8">
        <v>650</v>
      </c>
      <c r="D300" s="6" t="s">
        <v>51</v>
      </c>
      <c r="E300" s="6" t="s">
        <v>57</v>
      </c>
      <c r="F300" s="68" t="s">
        <v>322</v>
      </c>
      <c r="G300" s="63">
        <v>240</v>
      </c>
      <c r="H300" s="10">
        <v>5169.5</v>
      </c>
      <c r="I300" s="10"/>
      <c r="J300" s="10">
        <f>H300+I300</f>
        <v>5169.5</v>
      </c>
      <c r="K300" s="10">
        <v>5150</v>
      </c>
      <c r="L300" s="10">
        <v>4150</v>
      </c>
      <c r="M300" s="39"/>
    </row>
    <row r="301" spans="1:13" ht="24" hidden="1" x14ac:dyDescent="0.25">
      <c r="B301" s="12" t="s">
        <v>220</v>
      </c>
      <c r="C301" s="6"/>
      <c r="D301" s="6" t="s">
        <v>51</v>
      </c>
      <c r="E301" s="6" t="s">
        <v>57</v>
      </c>
      <c r="F301" s="32" t="s">
        <v>323</v>
      </c>
      <c r="G301" s="9"/>
      <c r="H301" s="10">
        <f>H302+H305+H308</f>
        <v>0</v>
      </c>
      <c r="I301" s="10">
        <f t="shared" ref="I301:J301" si="129">I302+I305+I308</f>
        <v>0</v>
      </c>
      <c r="J301" s="10">
        <f t="shared" si="129"/>
        <v>0</v>
      </c>
      <c r="K301" s="10">
        <f>K302+K305+K308</f>
        <v>0</v>
      </c>
      <c r="L301" s="10">
        <f>L302+L305+L308</f>
        <v>0</v>
      </c>
    </row>
    <row r="302" spans="1:13" s="1" customFormat="1" ht="24" hidden="1" x14ac:dyDescent="0.25">
      <c r="B302" s="30" t="s">
        <v>294</v>
      </c>
      <c r="C302" s="16"/>
      <c r="D302" s="16" t="s">
        <v>51</v>
      </c>
      <c r="E302" s="6" t="s">
        <v>57</v>
      </c>
      <c r="F302" s="81" t="s">
        <v>324</v>
      </c>
      <c r="G302" s="17"/>
      <c r="H302" s="18">
        <f>H303</f>
        <v>0</v>
      </c>
      <c r="I302" s="18">
        <f t="shared" ref="I302" si="130">I303</f>
        <v>0</v>
      </c>
      <c r="J302" s="18">
        <f>J303</f>
        <v>0</v>
      </c>
      <c r="K302" s="18">
        <f>K303</f>
        <v>0</v>
      </c>
      <c r="L302" s="18">
        <f>L303</f>
        <v>0</v>
      </c>
    </row>
    <row r="303" spans="1:13" s="1" customFormat="1" ht="24" hidden="1" x14ac:dyDescent="0.25">
      <c r="B303" s="13" t="s">
        <v>102</v>
      </c>
      <c r="C303" s="16"/>
      <c r="D303" s="16" t="s">
        <v>51</v>
      </c>
      <c r="E303" s="6" t="s">
        <v>57</v>
      </c>
      <c r="F303" s="81" t="s">
        <v>324</v>
      </c>
      <c r="G303" s="9">
        <v>200</v>
      </c>
      <c r="H303" s="10">
        <f t="shared" ref="H303:L303" si="131">H304</f>
        <v>0</v>
      </c>
      <c r="I303" s="10">
        <f t="shared" si="131"/>
        <v>0</v>
      </c>
      <c r="J303" s="10">
        <f t="shared" si="131"/>
        <v>0</v>
      </c>
      <c r="K303" s="10">
        <f t="shared" si="131"/>
        <v>0</v>
      </c>
      <c r="L303" s="10">
        <f t="shared" si="131"/>
        <v>0</v>
      </c>
    </row>
    <row r="304" spans="1:13" s="1" customFormat="1" ht="24" hidden="1" x14ac:dyDescent="0.25">
      <c r="B304" s="13" t="s">
        <v>17</v>
      </c>
      <c r="C304" s="16"/>
      <c r="D304" s="16" t="s">
        <v>51</v>
      </c>
      <c r="E304" s="6" t="s">
        <v>57</v>
      </c>
      <c r="F304" s="81" t="s">
        <v>324</v>
      </c>
      <c r="G304" s="63">
        <v>240</v>
      </c>
      <c r="H304" s="10"/>
      <c r="I304" s="10"/>
      <c r="J304" s="10">
        <f>H304+I304</f>
        <v>0</v>
      </c>
      <c r="K304" s="10"/>
      <c r="L304" s="10"/>
    </row>
    <row r="305" spans="1:12" s="1" customFormat="1" ht="24" hidden="1" x14ac:dyDescent="0.25">
      <c r="B305" s="12" t="s">
        <v>294</v>
      </c>
      <c r="C305" s="16"/>
      <c r="D305" s="16" t="s">
        <v>51</v>
      </c>
      <c r="E305" s="6" t="s">
        <v>57</v>
      </c>
      <c r="F305" s="62" t="s">
        <v>325</v>
      </c>
      <c r="G305" s="9"/>
      <c r="H305" s="10">
        <f t="shared" ref="H305:L306" si="132">H306</f>
        <v>0</v>
      </c>
      <c r="I305" s="10">
        <f t="shared" si="132"/>
        <v>0</v>
      </c>
      <c r="J305" s="10">
        <f t="shared" si="132"/>
        <v>0</v>
      </c>
      <c r="K305" s="10">
        <f t="shared" si="132"/>
        <v>0</v>
      </c>
      <c r="L305" s="10">
        <f t="shared" si="132"/>
        <v>0</v>
      </c>
    </row>
    <row r="306" spans="1:12" s="1" customFormat="1" ht="24" hidden="1" x14ac:dyDescent="0.25">
      <c r="B306" s="13" t="s">
        <v>102</v>
      </c>
      <c r="C306" s="16"/>
      <c r="D306" s="16" t="s">
        <v>51</v>
      </c>
      <c r="E306" s="6" t="s">
        <v>57</v>
      </c>
      <c r="F306" s="62" t="s">
        <v>325</v>
      </c>
      <c r="G306" s="9">
        <v>200</v>
      </c>
      <c r="H306" s="10">
        <f t="shared" si="132"/>
        <v>0</v>
      </c>
      <c r="I306" s="10">
        <f t="shared" si="132"/>
        <v>0</v>
      </c>
      <c r="J306" s="10">
        <f t="shared" si="132"/>
        <v>0</v>
      </c>
      <c r="K306" s="10">
        <f t="shared" si="132"/>
        <v>0</v>
      </c>
      <c r="L306" s="10">
        <f t="shared" si="132"/>
        <v>0</v>
      </c>
    </row>
    <row r="307" spans="1:12" s="1" customFormat="1" ht="24" hidden="1" x14ac:dyDescent="0.25">
      <c r="B307" s="13" t="s">
        <v>17</v>
      </c>
      <c r="C307" s="16"/>
      <c r="D307" s="16" t="s">
        <v>51</v>
      </c>
      <c r="E307" s="6" t="s">
        <v>57</v>
      </c>
      <c r="F307" s="62" t="s">
        <v>325</v>
      </c>
      <c r="G307" s="63">
        <v>240</v>
      </c>
      <c r="H307" s="10"/>
      <c r="I307" s="10"/>
      <c r="J307" s="10">
        <f>H307+I307</f>
        <v>0</v>
      </c>
      <c r="K307" s="10"/>
      <c r="L307" s="10"/>
    </row>
    <row r="308" spans="1:12" ht="24" hidden="1" x14ac:dyDescent="0.25">
      <c r="B308" s="12" t="s">
        <v>79</v>
      </c>
      <c r="C308" s="6"/>
      <c r="D308" s="6" t="s">
        <v>51</v>
      </c>
      <c r="E308" s="6" t="s">
        <v>57</v>
      </c>
      <c r="F308" s="68" t="s">
        <v>326</v>
      </c>
      <c r="G308" s="9"/>
      <c r="H308" s="10">
        <f>H309</f>
        <v>0</v>
      </c>
      <c r="I308" s="10">
        <f t="shared" si="128"/>
        <v>0</v>
      </c>
      <c r="J308" s="10">
        <f t="shared" si="128"/>
        <v>0</v>
      </c>
      <c r="K308" s="10">
        <f t="shared" si="128"/>
        <v>0</v>
      </c>
      <c r="L308" s="10">
        <f t="shared" si="128"/>
        <v>0</v>
      </c>
    </row>
    <row r="309" spans="1:12" ht="24" hidden="1" x14ac:dyDescent="0.25">
      <c r="B309" s="13" t="s">
        <v>102</v>
      </c>
      <c r="C309" s="6"/>
      <c r="D309" s="6" t="s">
        <v>51</v>
      </c>
      <c r="E309" s="6" t="s">
        <v>57</v>
      </c>
      <c r="F309" s="68" t="s">
        <v>326</v>
      </c>
      <c r="G309" s="9">
        <v>200</v>
      </c>
      <c r="H309" s="10">
        <f>H310</f>
        <v>0</v>
      </c>
      <c r="I309" s="10">
        <f t="shared" si="128"/>
        <v>0</v>
      </c>
      <c r="J309" s="10">
        <f t="shared" si="128"/>
        <v>0</v>
      </c>
      <c r="K309" s="10">
        <f t="shared" si="128"/>
        <v>0</v>
      </c>
      <c r="L309" s="10">
        <f t="shared" si="128"/>
        <v>0</v>
      </c>
    </row>
    <row r="310" spans="1:12" ht="24" hidden="1" x14ac:dyDescent="0.25">
      <c r="B310" s="13" t="s">
        <v>17</v>
      </c>
      <c r="C310" s="6"/>
      <c r="D310" s="6" t="s">
        <v>51</v>
      </c>
      <c r="E310" s="6" t="s">
        <v>57</v>
      </c>
      <c r="F310" s="68" t="s">
        <v>326</v>
      </c>
      <c r="G310" s="63">
        <v>240</v>
      </c>
      <c r="H310" s="10">
        <v>0</v>
      </c>
      <c r="I310" s="10"/>
      <c r="J310" s="10">
        <f>H310+I310</f>
        <v>0</v>
      </c>
      <c r="K310" s="10">
        <v>0</v>
      </c>
      <c r="L310" s="10">
        <v>0</v>
      </c>
    </row>
    <row r="311" spans="1:12" s="1" customFormat="1" ht="42" hidden="1" customHeight="1" x14ac:dyDescent="0.25">
      <c r="B311" s="29" t="s">
        <v>190</v>
      </c>
      <c r="C311" s="16"/>
      <c r="D311" s="16" t="s">
        <v>51</v>
      </c>
      <c r="E311" s="16" t="s">
        <v>57</v>
      </c>
      <c r="F311" s="31" t="s">
        <v>149</v>
      </c>
      <c r="G311" s="17"/>
      <c r="H311" s="18">
        <f>H312</f>
        <v>0</v>
      </c>
      <c r="I311" s="18">
        <f t="shared" ref="I311" si="133">I312</f>
        <v>0</v>
      </c>
      <c r="J311" s="18">
        <f>J312</f>
        <v>0</v>
      </c>
      <c r="K311" s="18">
        <f>K312</f>
        <v>0</v>
      </c>
      <c r="L311" s="18">
        <f>L312</f>
        <v>0</v>
      </c>
    </row>
    <row r="312" spans="1:12" s="1" customFormat="1" hidden="1" x14ac:dyDescent="0.25">
      <c r="B312" s="13" t="s">
        <v>191</v>
      </c>
      <c r="C312" s="6"/>
      <c r="D312" s="6" t="s">
        <v>51</v>
      </c>
      <c r="E312" s="6" t="s">
        <v>57</v>
      </c>
      <c r="F312" s="32" t="s">
        <v>150</v>
      </c>
      <c r="G312" s="9"/>
      <c r="H312" s="10">
        <f>H313+H323</f>
        <v>0</v>
      </c>
      <c r="I312" s="10">
        <f t="shared" ref="I312" si="134">I313+I323</f>
        <v>0</v>
      </c>
      <c r="J312" s="10">
        <f>J313+J323</f>
        <v>0</v>
      </c>
      <c r="K312" s="10">
        <f>K313+K323</f>
        <v>0</v>
      </c>
      <c r="L312" s="10">
        <f>L313+L323</f>
        <v>0</v>
      </c>
    </row>
    <row r="313" spans="1:12" s="1" customFormat="1" ht="24" hidden="1" x14ac:dyDescent="0.25">
      <c r="B313" s="13" t="s">
        <v>183</v>
      </c>
      <c r="C313" s="6"/>
      <c r="D313" s="6" t="s">
        <v>51</v>
      </c>
      <c r="E313" s="6" t="s">
        <v>57</v>
      </c>
      <c r="F313" s="82" t="s">
        <v>180</v>
      </c>
      <c r="G313" s="9"/>
      <c r="H313" s="10">
        <f>H314+H317+H320</f>
        <v>0</v>
      </c>
      <c r="I313" s="10">
        <f t="shared" ref="I313:J313" si="135">I314+I317+I320</f>
        <v>0</v>
      </c>
      <c r="J313" s="10">
        <f t="shared" si="135"/>
        <v>0</v>
      </c>
      <c r="K313" s="10">
        <f>K314+K317+K320</f>
        <v>0</v>
      </c>
      <c r="L313" s="10">
        <f>L314+L317+L320</f>
        <v>0</v>
      </c>
    </row>
    <row r="314" spans="1:12" ht="24" hidden="1" x14ac:dyDescent="0.25">
      <c r="A314" s="54"/>
      <c r="B314" s="13" t="s">
        <v>184</v>
      </c>
      <c r="C314" s="6"/>
      <c r="D314" s="6" t="s">
        <v>51</v>
      </c>
      <c r="E314" s="6" t="s">
        <v>57</v>
      </c>
      <c r="F314" s="67" t="s">
        <v>181</v>
      </c>
      <c r="G314" s="9"/>
      <c r="H314" s="10">
        <f>H315</f>
        <v>0</v>
      </c>
      <c r="I314" s="10">
        <f t="shared" ref="I314:L315" si="136">I315</f>
        <v>0</v>
      </c>
      <c r="J314" s="10">
        <f t="shared" si="136"/>
        <v>0</v>
      </c>
      <c r="K314" s="10">
        <f t="shared" si="136"/>
        <v>0</v>
      </c>
      <c r="L314" s="10">
        <f t="shared" si="136"/>
        <v>0</v>
      </c>
    </row>
    <row r="315" spans="1:12" ht="24" hidden="1" x14ac:dyDescent="0.25">
      <c r="A315" s="54"/>
      <c r="B315" s="13" t="s">
        <v>102</v>
      </c>
      <c r="C315" s="6"/>
      <c r="D315" s="6" t="s">
        <v>51</v>
      </c>
      <c r="E315" s="6" t="s">
        <v>57</v>
      </c>
      <c r="F315" s="67" t="s">
        <v>181</v>
      </c>
      <c r="G315" s="9">
        <v>200</v>
      </c>
      <c r="H315" s="10">
        <f>H316</f>
        <v>0</v>
      </c>
      <c r="I315" s="10">
        <f t="shared" si="136"/>
        <v>0</v>
      </c>
      <c r="J315" s="10">
        <f t="shared" si="136"/>
        <v>0</v>
      </c>
      <c r="K315" s="10">
        <f t="shared" si="136"/>
        <v>0</v>
      </c>
      <c r="L315" s="10">
        <f t="shared" si="136"/>
        <v>0</v>
      </c>
    </row>
    <row r="316" spans="1:12" ht="24" hidden="1" x14ac:dyDescent="0.25">
      <c r="A316" s="54"/>
      <c r="B316" s="13" t="s">
        <v>17</v>
      </c>
      <c r="C316" s="6"/>
      <c r="D316" s="6" t="s">
        <v>51</v>
      </c>
      <c r="E316" s="6" t="s">
        <v>57</v>
      </c>
      <c r="F316" s="67" t="s">
        <v>181</v>
      </c>
      <c r="G316" s="63">
        <v>240</v>
      </c>
      <c r="H316" s="10">
        <v>0</v>
      </c>
      <c r="I316" s="10"/>
      <c r="J316" s="10">
        <v>0</v>
      </c>
      <c r="K316" s="10">
        <v>0</v>
      </c>
      <c r="L316" s="10">
        <v>0</v>
      </c>
    </row>
    <row r="317" spans="1:12" ht="24" hidden="1" x14ac:dyDescent="0.25">
      <c r="A317" s="54"/>
      <c r="B317" s="13" t="s">
        <v>201</v>
      </c>
      <c r="C317" s="6"/>
      <c r="D317" s="6" t="s">
        <v>51</v>
      </c>
      <c r="E317" s="6" t="s">
        <v>57</v>
      </c>
      <c r="F317" s="67" t="s">
        <v>182</v>
      </c>
      <c r="G317" s="9"/>
      <c r="H317" s="10">
        <f>H318</f>
        <v>0</v>
      </c>
      <c r="I317" s="10">
        <f t="shared" ref="I317:L318" si="137">I318</f>
        <v>0</v>
      </c>
      <c r="J317" s="10">
        <f t="shared" si="137"/>
        <v>0</v>
      </c>
      <c r="K317" s="10">
        <f t="shared" si="137"/>
        <v>0</v>
      </c>
      <c r="L317" s="10">
        <f t="shared" si="137"/>
        <v>0</v>
      </c>
    </row>
    <row r="318" spans="1:12" ht="24" hidden="1" x14ac:dyDescent="0.25">
      <c r="A318" s="54"/>
      <c r="B318" s="13" t="s">
        <v>102</v>
      </c>
      <c r="C318" s="6"/>
      <c r="D318" s="6" t="s">
        <v>51</v>
      </c>
      <c r="E318" s="6" t="s">
        <v>57</v>
      </c>
      <c r="F318" s="67" t="s">
        <v>182</v>
      </c>
      <c r="G318" s="9">
        <v>200</v>
      </c>
      <c r="H318" s="10">
        <f>H319</f>
        <v>0</v>
      </c>
      <c r="I318" s="10">
        <f t="shared" si="137"/>
        <v>0</v>
      </c>
      <c r="J318" s="10">
        <f t="shared" si="137"/>
        <v>0</v>
      </c>
      <c r="K318" s="10">
        <f t="shared" si="137"/>
        <v>0</v>
      </c>
      <c r="L318" s="10">
        <f t="shared" si="137"/>
        <v>0</v>
      </c>
    </row>
    <row r="319" spans="1:12" ht="24" hidden="1" x14ac:dyDescent="0.25">
      <c r="A319" s="54"/>
      <c r="B319" s="13" t="s">
        <v>17</v>
      </c>
      <c r="C319" s="6"/>
      <c r="D319" s="6" t="s">
        <v>51</v>
      </c>
      <c r="E319" s="6" t="s">
        <v>57</v>
      </c>
      <c r="F319" s="67" t="s">
        <v>182</v>
      </c>
      <c r="G319" s="63">
        <v>240</v>
      </c>
      <c r="H319" s="10">
        <v>0</v>
      </c>
      <c r="I319" s="10"/>
      <c r="J319" s="10">
        <f>H319+I319</f>
        <v>0</v>
      </c>
      <c r="K319" s="10">
        <v>0</v>
      </c>
      <c r="L319" s="10">
        <v>0</v>
      </c>
    </row>
    <row r="320" spans="1:12" ht="24" hidden="1" x14ac:dyDescent="0.25">
      <c r="A320" s="54"/>
      <c r="B320" s="12" t="s">
        <v>79</v>
      </c>
      <c r="C320" s="6"/>
      <c r="D320" s="6" t="s">
        <v>51</v>
      </c>
      <c r="E320" s="6" t="s">
        <v>57</v>
      </c>
      <c r="F320" s="67" t="s">
        <v>189</v>
      </c>
      <c r="G320" s="9"/>
      <c r="H320" s="10">
        <f>H321</f>
        <v>0</v>
      </c>
      <c r="I320" s="10">
        <f t="shared" ref="I320" si="138">I321</f>
        <v>0</v>
      </c>
      <c r="J320" s="10">
        <f>J321</f>
        <v>0</v>
      </c>
      <c r="K320" s="10">
        <f>K321</f>
        <v>0</v>
      </c>
      <c r="L320" s="10">
        <f>L321</f>
        <v>0</v>
      </c>
    </row>
    <row r="321" spans="1:12" ht="24" hidden="1" x14ac:dyDescent="0.25">
      <c r="A321" s="54"/>
      <c r="B321" s="13" t="s">
        <v>102</v>
      </c>
      <c r="C321" s="6"/>
      <c r="D321" s="6" t="s">
        <v>51</v>
      </c>
      <c r="E321" s="6" t="s">
        <v>57</v>
      </c>
      <c r="F321" s="67" t="s">
        <v>189</v>
      </c>
      <c r="G321" s="9">
        <v>200</v>
      </c>
      <c r="H321" s="10">
        <f t="shared" ref="H321:L321" si="139">H322</f>
        <v>0</v>
      </c>
      <c r="I321" s="10">
        <f t="shared" si="139"/>
        <v>0</v>
      </c>
      <c r="J321" s="10">
        <f t="shared" si="139"/>
        <v>0</v>
      </c>
      <c r="K321" s="10">
        <f t="shared" si="139"/>
        <v>0</v>
      </c>
      <c r="L321" s="10">
        <f t="shared" si="139"/>
        <v>0</v>
      </c>
    </row>
    <row r="322" spans="1:12" ht="24" hidden="1" x14ac:dyDescent="0.25">
      <c r="A322" s="47"/>
      <c r="B322" s="13" t="s">
        <v>17</v>
      </c>
      <c r="C322" s="6"/>
      <c r="D322" s="6" t="s">
        <v>51</v>
      </c>
      <c r="E322" s="6" t="s">
        <v>57</v>
      </c>
      <c r="F322" s="67" t="s">
        <v>189</v>
      </c>
      <c r="G322" s="63">
        <v>240</v>
      </c>
      <c r="H322" s="10">
        <v>0</v>
      </c>
      <c r="I322" s="10"/>
      <c r="J322" s="10">
        <f>H322+I322</f>
        <v>0</v>
      </c>
      <c r="K322" s="10">
        <v>0</v>
      </c>
      <c r="L322" s="10">
        <v>0</v>
      </c>
    </row>
    <row r="323" spans="1:12" s="1" customFormat="1" ht="24" hidden="1" x14ac:dyDescent="0.25">
      <c r="B323" s="13" t="s">
        <v>151</v>
      </c>
      <c r="C323" s="6"/>
      <c r="D323" s="6" t="s">
        <v>51</v>
      </c>
      <c r="E323" s="6" t="s">
        <v>57</v>
      </c>
      <c r="F323" s="82" t="s">
        <v>152</v>
      </c>
      <c r="G323" s="9"/>
      <c r="H323" s="10">
        <f>H324</f>
        <v>0</v>
      </c>
      <c r="I323" s="10">
        <f t="shared" ref="I323:L325" si="140">I324</f>
        <v>0</v>
      </c>
      <c r="J323" s="10">
        <f t="shared" si="140"/>
        <v>0</v>
      </c>
      <c r="K323" s="10">
        <f t="shared" si="140"/>
        <v>0</v>
      </c>
      <c r="L323" s="10">
        <f t="shared" si="140"/>
        <v>0</v>
      </c>
    </row>
    <row r="324" spans="1:12" s="1" customFormat="1" hidden="1" x14ac:dyDescent="0.25">
      <c r="B324" s="13" t="s">
        <v>154</v>
      </c>
      <c r="C324" s="6"/>
      <c r="D324" s="6" t="s">
        <v>51</v>
      </c>
      <c r="E324" s="6" t="s">
        <v>57</v>
      </c>
      <c r="F324" s="82" t="s">
        <v>153</v>
      </c>
      <c r="G324" s="9"/>
      <c r="H324" s="10">
        <f>H325</f>
        <v>0</v>
      </c>
      <c r="I324" s="10">
        <f t="shared" si="140"/>
        <v>0</v>
      </c>
      <c r="J324" s="10">
        <f t="shared" si="140"/>
        <v>0</v>
      </c>
      <c r="K324" s="10">
        <f t="shared" si="140"/>
        <v>0</v>
      </c>
      <c r="L324" s="10">
        <f t="shared" si="140"/>
        <v>0</v>
      </c>
    </row>
    <row r="325" spans="1:12" s="1" customFormat="1" ht="24" hidden="1" x14ac:dyDescent="0.25">
      <c r="B325" s="13" t="s">
        <v>102</v>
      </c>
      <c r="C325" s="6"/>
      <c r="D325" s="6" t="s">
        <v>51</v>
      </c>
      <c r="E325" s="6" t="s">
        <v>57</v>
      </c>
      <c r="F325" s="82" t="s">
        <v>153</v>
      </c>
      <c r="G325" s="9">
        <v>200</v>
      </c>
      <c r="H325" s="10">
        <f>H326</f>
        <v>0</v>
      </c>
      <c r="I325" s="10">
        <f t="shared" si="140"/>
        <v>0</v>
      </c>
      <c r="J325" s="10">
        <f t="shared" si="140"/>
        <v>0</v>
      </c>
      <c r="K325" s="10">
        <f t="shared" si="140"/>
        <v>0</v>
      </c>
      <c r="L325" s="10">
        <f t="shared" si="140"/>
        <v>0</v>
      </c>
    </row>
    <row r="326" spans="1:12" s="1" customFormat="1" ht="24" hidden="1" x14ac:dyDescent="0.25">
      <c r="B326" s="13" t="s">
        <v>17</v>
      </c>
      <c r="C326" s="6"/>
      <c r="D326" s="6" t="s">
        <v>51</v>
      </c>
      <c r="E326" s="6" t="s">
        <v>57</v>
      </c>
      <c r="F326" s="82" t="s">
        <v>153</v>
      </c>
      <c r="G326" s="63">
        <v>240</v>
      </c>
      <c r="H326" s="10"/>
      <c r="I326" s="10"/>
      <c r="J326" s="10">
        <f>H326+I326</f>
        <v>0</v>
      </c>
      <c r="K326" s="10"/>
      <c r="L326" s="10"/>
    </row>
    <row r="327" spans="1:12" hidden="1" x14ac:dyDescent="0.25">
      <c r="A327" s="54"/>
      <c r="B327" s="33" t="s">
        <v>221</v>
      </c>
      <c r="C327" s="6"/>
      <c r="D327" s="6" t="s">
        <v>51</v>
      </c>
      <c r="E327" s="6" t="s">
        <v>51</v>
      </c>
      <c r="F327" s="6"/>
      <c r="G327" s="9"/>
      <c r="H327" s="10">
        <f>H328+H335</f>
        <v>0</v>
      </c>
      <c r="I327" s="10">
        <f>I328+I335</f>
        <v>0</v>
      </c>
      <c r="J327" s="10">
        <f>J328+J335</f>
        <v>0</v>
      </c>
      <c r="K327" s="10">
        <f>K328+K335</f>
        <v>0</v>
      </c>
      <c r="L327" s="10">
        <f>L328+L335</f>
        <v>0</v>
      </c>
    </row>
    <row r="328" spans="1:12" ht="24" hidden="1" x14ac:dyDescent="0.25">
      <c r="A328" s="54"/>
      <c r="B328" s="12" t="s">
        <v>214</v>
      </c>
      <c r="C328" s="8"/>
      <c r="D328" s="8">
        <v>5</v>
      </c>
      <c r="E328" s="8">
        <v>5</v>
      </c>
      <c r="F328" s="6" t="s">
        <v>128</v>
      </c>
      <c r="G328" s="9"/>
      <c r="H328" s="10">
        <f>H329</f>
        <v>0</v>
      </c>
      <c r="I328" s="10">
        <f t="shared" ref="I328:J329" si="141">I329</f>
        <v>0</v>
      </c>
      <c r="J328" s="10">
        <f t="shared" si="141"/>
        <v>0</v>
      </c>
      <c r="K328" s="10">
        <f>K329</f>
        <v>0</v>
      </c>
      <c r="L328" s="10">
        <f>L329</f>
        <v>0</v>
      </c>
    </row>
    <row r="329" spans="1:12" ht="29.25" hidden="1" customHeight="1" x14ac:dyDescent="0.25">
      <c r="A329" s="54"/>
      <c r="B329" s="12" t="s">
        <v>222</v>
      </c>
      <c r="C329" s="8"/>
      <c r="D329" s="8">
        <v>5</v>
      </c>
      <c r="E329" s="8">
        <v>5</v>
      </c>
      <c r="F329" s="67" t="s">
        <v>223</v>
      </c>
      <c r="G329" s="9"/>
      <c r="H329" s="10">
        <f>H330</f>
        <v>0</v>
      </c>
      <c r="I329" s="10">
        <f t="shared" si="141"/>
        <v>0</v>
      </c>
      <c r="J329" s="10">
        <f t="shared" si="141"/>
        <v>0</v>
      </c>
      <c r="K329" s="10">
        <f>K330</f>
        <v>0</v>
      </c>
      <c r="L329" s="10">
        <f>L330</f>
        <v>0</v>
      </c>
    </row>
    <row r="330" spans="1:12" ht="24" hidden="1" x14ac:dyDescent="0.25">
      <c r="A330" s="54"/>
      <c r="B330" s="12" t="s">
        <v>79</v>
      </c>
      <c r="C330" s="8"/>
      <c r="D330" s="8">
        <v>5</v>
      </c>
      <c r="E330" s="8">
        <v>5</v>
      </c>
      <c r="F330" s="67" t="s">
        <v>224</v>
      </c>
      <c r="G330" s="9"/>
      <c r="H330" s="10">
        <f>H331+H333</f>
        <v>0</v>
      </c>
      <c r="I330" s="10">
        <f t="shared" ref="I330:J330" si="142">I331+I333</f>
        <v>0</v>
      </c>
      <c r="J330" s="10">
        <f t="shared" si="142"/>
        <v>0</v>
      </c>
      <c r="K330" s="10">
        <f>K331+K333</f>
        <v>0</v>
      </c>
      <c r="L330" s="10">
        <f>L331+L333</f>
        <v>0</v>
      </c>
    </row>
    <row r="331" spans="1:12" ht="24" hidden="1" x14ac:dyDescent="0.25">
      <c r="A331" s="54"/>
      <c r="B331" s="13" t="s">
        <v>102</v>
      </c>
      <c r="C331" s="8"/>
      <c r="D331" s="8">
        <v>5</v>
      </c>
      <c r="E331" s="8">
        <v>5</v>
      </c>
      <c r="F331" s="67" t="s">
        <v>224</v>
      </c>
      <c r="G331" s="9">
        <v>200</v>
      </c>
      <c r="H331" s="10">
        <f>H332</f>
        <v>0</v>
      </c>
      <c r="I331" s="10">
        <f t="shared" ref="I331:I333" si="143">I332</f>
        <v>0</v>
      </c>
      <c r="J331" s="10">
        <f>J332</f>
        <v>0</v>
      </c>
      <c r="K331" s="10">
        <f>K332</f>
        <v>0</v>
      </c>
      <c r="L331" s="10">
        <f>L332</f>
        <v>0</v>
      </c>
    </row>
    <row r="332" spans="1:12" ht="24" hidden="1" x14ac:dyDescent="0.25">
      <c r="A332" s="54"/>
      <c r="B332" s="13" t="s">
        <v>17</v>
      </c>
      <c r="C332" s="8"/>
      <c r="D332" s="8">
        <v>5</v>
      </c>
      <c r="E332" s="8">
        <v>5</v>
      </c>
      <c r="F332" s="67" t="s">
        <v>224</v>
      </c>
      <c r="G332" s="63">
        <v>240</v>
      </c>
      <c r="H332" s="10"/>
      <c r="I332" s="10"/>
      <c r="J332" s="10">
        <f>H332+I332</f>
        <v>0</v>
      </c>
      <c r="K332" s="10"/>
      <c r="L332" s="10"/>
    </row>
    <row r="333" spans="1:12" hidden="1" x14ac:dyDescent="0.25">
      <c r="A333" s="54"/>
      <c r="B333" s="12" t="s">
        <v>19</v>
      </c>
      <c r="C333" s="8"/>
      <c r="D333" s="8">
        <v>5</v>
      </c>
      <c r="E333" s="8">
        <v>5</v>
      </c>
      <c r="F333" s="67" t="s">
        <v>224</v>
      </c>
      <c r="G333" s="9">
        <v>800</v>
      </c>
      <c r="H333" s="10">
        <f>H334</f>
        <v>0</v>
      </c>
      <c r="I333" s="10">
        <f t="shared" si="143"/>
        <v>0</v>
      </c>
      <c r="J333" s="10">
        <f>J334</f>
        <v>0</v>
      </c>
      <c r="K333" s="10">
        <f>K334</f>
        <v>0</v>
      </c>
      <c r="L333" s="10">
        <f>L334</f>
        <v>0</v>
      </c>
    </row>
    <row r="334" spans="1:12" ht="36" hidden="1" x14ac:dyDescent="0.25">
      <c r="A334" s="54"/>
      <c r="B334" s="13" t="s">
        <v>103</v>
      </c>
      <c r="C334" s="8"/>
      <c r="D334" s="8">
        <v>5</v>
      </c>
      <c r="E334" s="8">
        <v>5</v>
      </c>
      <c r="F334" s="67" t="s">
        <v>224</v>
      </c>
      <c r="G334" s="63">
        <v>810</v>
      </c>
      <c r="H334" s="10">
        <v>0</v>
      </c>
      <c r="I334" s="10"/>
      <c r="J334" s="10">
        <f>H334+I334</f>
        <v>0</v>
      </c>
      <c r="K334" s="10">
        <v>0</v>
      </c>
      <c r="L334" s="10">
        <v>0</v>
      </c>
    </row>
    <row r="335" spans="1:12" s="1" customFormat="1" hidden="1" x14ac:dyDescent="0.25">
      <c r="B335" s="13" t="s">
        <v>177</v>
      </c>
      <c r="C335" s="6"/>
      <c r="D335" s="6" t="s">
        <v>178</v>
      </c>
      <c r="E335" s="6" t="s">
        <v>31</v>
      </c>
      <c r="F335" s="32"/>
      <c r="G335" s="9"/>
      <c r="H335" s="10">
        <f>H336</f>
        <v>0</v>
      </c>
      <c r="I335" s="10">
        <f t="shared" ref="I335:L337" si="144">I336</f>
        <v>0</v>
      </c>
      <c r="J335" s="10">
        <f t="shared" si="144"/>
        <v>0</v>
      </c>
      <c r="K335" s="10">
        <f t="shared" si="144"/>
        <v>0</v>
      </c>
      <c r="L335" s="10">
        <f t="shared" si="144"/>
        <v>0</v>
      </c>
    </row>
    <row r="336" spans="1:12" s="1" customFormat="1" hidden="1" x14ac:dyDescent="0.25">
      <c r="B336" s="13" t="s">
        <v>179</v>
      </c>
      <c r="C336" s="6"/>
      <c r="D336" s="6" t="s">
        <v>178</v>
      </c>
      <c r="E336" s="6" t="s">
        <v>51</v>
      </c>
      <c r="F336" s="32"/>
      <c r="G336" s="9"/>
      <c r="H336" s="10">
        <f>H337</f>
        <v>0</v>
      </c>
      <c r="I336" s="10">
        <f t="shared" si="144"/>
        <v>0</v>
      </c>
      <c r="J336" s="10">
        <f t="shared" si="144"/>
        <v>0</v>
      </c>
      <c r="K336" s="10">
        <f t="shared" si="144"/>
        <v>0</v>
      </c>
      <c r="L336" s="10">
        <f t="shared" si="144"/>
        <v>0</v>
      </c>
    </row>
    <row r="337" spans="2:13" s="1" customFormat="1" ht="24" hidden="1" x14ac:dyDescent="0.25">
      <c r="B337" s="13" t="s">
        <v>120</v>
      </c>
      <c r="C337" s="6"/>
      <c r="D337" s="6" t="s">
        <v>178</v>
      </c>
      <c r="E337" s="6" t="s">
        <v>51</v>
      </c>
      <c r="F337" s="82" t="s">
        <v>143</v>
      </c>
      <c r="G337" s="9"/>
      <c r="H337" s="10">
        <f>H338</f>
        <v>0</v>
      </c>
      <c r="I337" s="10">
        <f t="shared" si="144"/>
        <v>0</v>
      </c>
      <c r="J337" s="10">
        <f t="shared" si="144"/>
        <v>0</v>
      </c>
      <c r="K337" s="10">
        <f t="shared" si="144"/>
        <v>0</v>
      </c>
      <c r="L337" s="10">
        <f t="shared" si="144"/>
        <v>0</v>
      </c>
    </row>
    <row r="338" spans="2:13" s="1" customFormat="1" ht="24" hidden="1" x14ac:dyDescent="0.25">
      <c r="B338" s="13" t="s">
        <v>53</v>
      </c>
      <c r="C338" s="6"/>
      <c r="D338" s="6" t="s">
        <v>178</v>
      </c>
      <c r="E338" s="6" t="s">
        <v>51</v>
      </c>
      <c r="F338" s="82" t="s">
        <v>145</v>
      </c>
      <c r="G338" s="9"/>
      <c r="H338" s="10">
        <f>H339+H345+H342</f>
        <v>0</v>
      </c>
      <c r="I338" s="10">
        <f t="shared" ref="I338" si="145">I339+I345+I342</f>
        <v>0</v>
      </c>
      <c r="J338" s="10">
        <f>J339+J345+J342</f>
        <v>0</v>
      </c>
      <c r="K338" s="10">
        <f>K339+K345+K342</f>
        <v>0</v>
      </c>
      <c r="L338" s="10">
        <f>L339+L345+L342</f>
        <v>0</v>
      </c>
    </row>
    <row r="339" spans="2:13" s="1" customFormat="1" ht="36" hidden="1" x14ac:dyDescent="0.25">
      <c r="B339" s="30" t="s">
        <v>202</v>
      </c>
      <c r="C339" s="16"/>
      <c r="D339" s="6" t="s">
        <v>178</v>
      </c>
      <c r="E339" s="6" t="s">
        <v>51</v>
      </c>
      <c r="F339" s="82" t="s">
        <v>176</v>
      </c>
      <c r="G339" s="9"/>
      <c r="H339" s="10">
        <f>H340</f>
        <v>0</v>
      </c>
      <c r="I339" s="10">
        <f t="shared" ref="I339:L340" si="146">I340</f>
        <v>0</v>
      </c>
      <c r="J339" s="10">
        <f t="shared" si="146"/>
        <v>0</v>
      </c>
      <c r="K339" s="10">
        <f t="shared" si="146"/>
        <v>0</v>
      </c>
      <c r="L339" s="10">
        <f t="shared" si="146"/>
        <v>0</v>
      </c>
    </row>
    <row r="340" spans="2:13" s="1" customFormat="1" ht="24" hidden="1" x14ac:dyDescent="0.25">
      <c r="B340" s="13" t="s">
        <v>102</v>
      </c>
      <c r="C340" s="6"/>
      <c r="D340" s="6" t="s">
        <v>178</v>
      </c>
      <c r="E340" s="6" t="s">
        <v>51</v>
      </c>
      <c r="F340" s="82" t="s">
        <v>176</v>
      </c>
      <c r="G340" s="9">
        <v>200</v>
      </c>
      <c r="H340" s="10">
        <f>H341</f>
        <v>0</v>
      </c>
      <c r="I340" s="10">
        <f t="shared" si="146"/>
        <v>0</v>
      </c>
      <c r="J340" s="10">
        <f t="shared" si="146"/>
        <v>0</v>
      </c>
      <c r="K340" s="10">
        <f t="shared" si="146"/>
        <v>0</v>
      </c>
      <c r="L340" s="10">
        <f t="shared" si="146"/>
        <v>0</v>
      </c>
    </row>
    <row r="341" spans="2:13" s="1" customFormat="1" ht="24" hidden="1" x14ac:dyDescent="0.25">
      <c r="B341" s="13" t="s">
        <v>17</v>
      </c>
      <c r="C341" s="6"/>
      <c r="D341" s="6" t="s">
        <v>178</v>
      </c>
      <c r="E341" s="6" t="s">
        <v>51</v>
      </c>
      <c r="F341" s="82" t="s">
        <v>176</v>
      </c>
      <c r="G341" s="63">
        <v>240</v>
      </c>
      <c r="H341" s="10">
        <v>0</v>
      </c>
      <c r="I341" s="10"/>
      <c r="J341" s="10">
        <f>H341+I341</f>
        <v>0</v>
      </c>
      <c r="K341" s="10">
        <v>0</v>
      </c>
      <c r="L341" s="10">
        <v>0</v>
      </c>
    </row>
    <row r="342" spans="2:13" s="1" customFormat="1" ht="48" hidden="1" x14ac:dyDescent="0.25">
      <c r="B342" s="19" t="s">
        <v>78</v>
      </c>
      <c r="C342" s="26"/>
      <c r="D342" s="16" t="s">
        <v>178</v>
      </c>
      <c r="E342" s="16" t="s">
        <v>51</v>
      </c>
      <c r="F342" s="83" t="s">
        <v>169</v>
      </c>
      <c r="G342" s="22"/>
      <c r="H342" s="18">
        <f>H343</f>
        <v>0</v>
      </c>
      <c r="I342" s="18">
        <f t="shared" ref="I342:L343" si="147">I343</f>
        <v>0</v>
      </c>
      <c r="J342" s="18">
        <f t="shared" si="147"/>
        <v>0</v>
      </c>
      <c r="K342" s="18">
        <f t="shared" si="147"/>
        <v>0</v>
      </c>
      <c r="L342" s="18">
        <f t="shared" si="147"/>
        <v>0</v>
      </c>
    </row>
    <row r="343" spans="2:13" s="1" customFormat="1" hidden="1" x14ac:dyDescent="0.25">
      <c r="B343" s="19" t="s">
        <v>65</v>
      </c>
      <c r="C343" s="26"/>
      <c r="D343" s="16" t="s">
        <v>178</v>
      </c>
      <c r="E343" s="16" t="s">
        <v>51</v>
      </c>
      <c r="F343" s="83" t="s">
        <v>169</v>
      </c>
      <c r="G343" s="22">
        <v>500</v>
      </c>
      <c r="H343" s="18">
        <f>H344</f>
        <v>0</v>
      </c>
      <c r="I343" s="18">
        <f t="shared" si="147"/>
        <v>0</v>
      </c>
      <c r="J343" s="18">
        <f t="shared" si="147"/>
        <v>0</v>
      </c>
      <c r="K343" s="18">
        <f t="shared" si="147"/>
        <v>0</v>
      </c>
      <c r="L343" s="18">
        <f t="shared" si="147"/>
        <v>0</v>
      </c>
    </row>
    <row r="344" spans="2:13" s="1" customFormat="1" hidden="1" x14ac:dyDescent="0.25">
      <c r="B344" s="19" t="s">
        <v>66</v>
      </c>
      <c r="C344" s="26"/>
      <c r="D344" s="16" t="s">
        <v>178</v>
      </c>
      <c r="E344" s="16" t="s">
        <v>51</v>
      </c>
      <c r="F344" s="83" t="s">
        <v>169</v>
      </c>
      <c r="G344" s="65">
        <v>540</v>
      </c>
      <c r="H344" s="18">
        <v>0</v>
      </c>
      <c r="I344" s="18"/>
      <c r="J344" s="18">
        <v>0</v>
      </c>
      <c r="K344" s="18">
        <v>0</v>
      </c>
      <c r="L344" s="18">
        <v>0</v>
      </c>
    </row>
    <row r="345" spans="2:13" s="1" customFormat="1" ht="24" hidden="1" x14ac:dyDescent="0.25">
      <c r="B345" s="19" t="s">
        <v>79</v>
      </c>
      <c r="C345" s="26"/>
      <c r="D345" s="16" t="s">
        <v>178</v>
      </c>
      <c r="E345" s="16" t="s">
        <v>51</v>
      </c>
      <c r="F345" s="79" t="s">
        <v>146</v>
      </c>
      <c r="G345" s="22"/>
      <c r="H345" s="18">
        <f>H346</f>
        <v>0</v>
      </c>
      <c r="I345" s="18">
        <f t="shared" ref="I345:L346" si="148">I346</f>
        <v>0</v>
      </c>
      <c r="J345" s="18">
        <f t="shared" si="148"/>
        <v>0</v>
      </c>
      <c r="K345" s="18">
        <f t="shared" si="148"/>
        <v>0</v>
      </c>
      <c r="L345" s="18">
        <f t="shared" si="148"/>
        <v>0</v>
      </c>
    </row>
    <row r="346" spans="2:13" s="1" customFormat="1" ht="24" hidden="1" x14ac:dyDescent="0.25">
      <c r="B346" s="13" t="s">
        <v>102</v>
      </c>
      <c r="C346" s="6"/>
      <c r="D346" s="6" t="s">
        <v>178</v>
      </c>
      <c r="E346" s="6" t="s">
        <v>51</v>
      </c>
      <c r="F346" s="67" t="s">
        <v>146</v>
      </c>
      <c r="G346" s="9">
        <v>200</v>
      </c>
      <c r="H346" s="18">
        <f>H347</f>
        <v>0</v>
      </c>
      <c r="I346" s="18">
        <f t="shared" si="148"/>
        <v>0</v>
      </c>
      <c r="J346" s="18">
        <f t="shared" si="148"/>
        <v>0</v>
      </c>
      <c r="K346" s="18">
        <f t="shared" si="148"/>
        <v>0</v>
      </c>
      <c r="L346" s="18">
        <f t="shared" si="148"/>
        <v>0</v>
      </c>
    </row>
    <row r="347" spans="2:13" s="1" customFormat="1" ht="24" hidden="1" x14ac:dyDescent="0.25">
      <c r="B347" s="13" t="s">
        <v>17</v>
      </c>
      <c r="C347" s="6"/>
      <c r="D347" s="6" t="s">
        <v>178</v>
      </c>
      <c r="E347" s="6" t="s">
        <v>51</v>
      </c>
      <c r="F347" s="67" t="s">
        <v>146</v>
      </c>
      <c r="G347" s="63">
        <v>240</v>
      </c>
      <c r="H347" s="10">
        <v>0</v>
      </c>
      <c r="I347" s="10"/>
      <c r="J347" s="10">
        <v>0</v>
      </c>
      <c r="K347" s="10">
        <v>0</v>
      </c>
      <c r="L347" s="10">
        <v>0</v>
      </c>
    </row>
    <row r="348" spans="2:13" x14ac:dyDescent="0.25">
      <c r="B348" s="13" t="s">
        <v>166</v>
      </c>
      <c r="C348" s="8">
        <v>650</v>
      </c>
      <c r="D348" s="6" t="s">
        <v>43</v>
      </c>
      <c r="E348" s="6" t="s">
        <v>31</v>
      </c>
      <c r="F348" s="6"/>
      <c r="G348" s="9"/>
      <c r="H348" s="10">
        <f>H349</f>
        <v>26344.5</v>
      </c>
      <c r="I348" s="10">
        <f t="shared" ref="I348" si="149">I349</f>
        <v>0</v>
      </c>
      <c r="J348" s="10">
        <f>J349</f>
        <v>26344.5</v>
      </c>
      <c r="K348" s="10">
        <f>K349</f>
        <v>22321.5</v>
      </c>
      <c r="L348" s="10">
        <f>L349</f>
        <v>22896.2</v>
      </c>
      <c r="M348" s="39"/>
    </row>
    <row r="349" spans="2:13" x14ac:dyDescent="0.25">
      <c r="B349" s="13" t="s">
        <v>58</v>
      </c>
      <c r="C349" s="8">
        <v>650</v>
      </c>
      <c r="D349" s="6" t="s">
        <v>43</v>
      </c>
      <c r="E349" s="6" t="s">
        <v>40</v>
      </c>
      <c r="F349" s="6"/>
      <c r="G349" s="9"/>
      <c r="H349" s="10">
        <f>H350+H384</f>
        <v>26344.5</v>
      </c>
      <c r="I349" s="10">
        <f>I350+I384</f>
        <v>0</v>
      </c>
      <c r="J349" s="10">
        <f>J350+J384</f>
        <v>26344.5</v>
      </c>
      <c r="K349" s="10">
        <f>K350+K384</f>
        <v>22321.5</v>
      </c>
      <c r="L349" s="10">
        <f>L350+L384</f>
        <v>22896.2</v>
      </c>
      <c r="M349" s="39"/>
    </row>
    <row r="350" spans="2:13" ht="24" x14ac:dyDescent="0.25">
      <c r="B350" s="33" t="s">
        <v>122</v>
      </c>
      <c r="C350" s="8">
        <v>650</v>
      </c>
      <c r="D350" s="6" t="s">
        <v>43</v>
      </c>
      <c r="E350" s="6" t="s">
        <v>40</v>
      </c>
      <c r="F350" s="16" t="s">
        <v>155</v>
      </c>
      <c r="G350" s="9"/>
      <c r="H350" s="10">
        <f>H351+H358</f>
        <v>26044.5</v>
      </c>
      <c r="I350" s="10">
        <f t="shared" ref="I350:L350" si="150">I351+I358</f>
        <v>0</v>
      </c>
      <c r="J350" s="10">
        <f t="shared" si="150"/>
        <v>26044.5</v>
      </c>
      <c r="K350" s="10">
        <f t="shared" si="150"/>
        <v>22321.5</v>
      </c>
      <c r="L350" s="10">
        <f t="shared" si="150"/>
        <v>22896.2</v>
      </c>
      <c r="M350" s="39"/>
    </row>
    <row r="351" spans="2:13" x14ac:dyDescent="0.25">
      <c r="B351" s="29" t="s">
        <v>161</v>
      </c>
      <c r="C351" s="8">
        <v>650</v>
      </c>
      <c r="D351" s="16" t="s">
        <v>43</v>
      </c>
      <c r="E351" s="16" t="s">
        <v>40</v>
      </c>
      <c r="F351" s="16" t="s">
        <v>159</v>
      </c>
      <c r="G351" s="17"/>
      <c r="H351" s="18">
        <f>H352+H355</f>
        <v>200</v>
      </c>
      <c r="I351" s="18">
        <f t="shared" ref="I351:L351" si="151">I352+I355</f>
        <v>0</v>
      </c>
      <c r="J351" s="18">
        <f t="shared" si="151"/>
        <v>200</v>
      </c>
      <c r="K351" s="18">
        <f t="shared" si="151"/>
        <v>0</v>
      </c>
      <c r="L351" s="18">
        <f t="shared" si="151"/>
        <v>0</v>
      </c>
      <c r="M351" s="39"/>
    </row>
    <row r="352" spans="2:13" ht="24" x14ac:dyDescent="0.25">
      <c r="B352" s="29" t="s">
        <v>203</v>
      </c>
      <c r="C352" s="8">
        <v>650</v>
      </c>
      <c r="D352" s="16" t="s">
        <v>43</v>
      </c>
      <c r="E352" s="16" t="s">
        <v>40</v>
      </c>
      <c r="F352" s="84" t="s">
        <v>327</v>
      </c>
      <c r="G352" s="17"/>
      <c r="H352" s="18">
        <f>H353</f>
        <v>190</v>
      </c>
      <c r="I352" s="18">
        <f t="shared" ref="I352:L353" si="152">I353</f>
        <v>0</v>
      </c>
      <c r="J352" s="18">
        <f t="shared" si="152"/>
        <v>190</v>
      </c>
      <c r="K352" s="18">
        <f t="shared" si="152"/>
        <v>0</v>
      </c>
      <c r="L352" s="18">
        <f t="shared" si="152"/>
        <v>0</v>
      </c>
      <c r="M352" s="39"/>
    </row>
    <row r="353" spans="2:13" ht="24" x14ac:dyDescent="0.25">
      <c r="B353" s="13" t="s">
        <v>102</v>
      </c>
      <c r="C353" s="8">
        <v>650</v>
      </c>
      <c r="D353" s="6" t="s">
        <v>43</v>
      </c>
      <c r="E353" s="6" t="s">
        <v>40</v>
      </c>
      <c r="F353" s="84" t="s">
        <v>327</v>
      </c>
      <c r="G353" s="9">
        <v>200</v>
      </c>
      <c r="H353" s="10">
        <f>H354</f>
        <v>190</v>
      </c>
      <c r="I353" s="10">
        <f t="shared" si="152"/>
        <v>0</v>
      </c>
      <c r="J353" s="10">
        <f t="shared" si="152"/>
        <v>190</v>
      </c>
      <c r="K353" s="10">
        <f t="shared" si="152"/>
        <v>0</v>
      </c>
      <c r="L353" s="10">
        <f t="shared" si="152"/>
        <v>0</v>
      </c>
      <c r="M353" s="39"/>
    </row>
    <row r="354" spans="2:13" ht="24" x14ac:dyDescent="0.25">
      <c r="B354" s="19" t="s">
        <v>17</v>
      </c>
      <c r="C354" s="8">
        <v>650</v>
      </c>
      <c r="D354" s="21" t="s">
        <v>43</v>
      </c>
      <c r="E354" s="21" t="s">
        <v>40</v>
      </c>
      <c r="F354" s="84" t="s">
        <v>327</v>
      </c>
      <c r="G354" s="65">
        <v>240</v>
      </c>
      <c r="H354" s="23">
        <v>190</v>
      </c>
      <c r="I354" s="23"/>
      <c r="J354" s="23">
        <f>H354+I354</f>
        <v>190</v>
      </c>
      <c r="K354" s="23">
        <v>0</v>
      </c>
      <c r="L354" s="23">
        <v>0</v>
      </c>
      <c r="M354" s="39"/>
    </row>
    <row r="355" spans="2:13" ht="36" x14ac:dyDescent="0.25">
      <c r="B355" s="19" t="s">
        <v>204</v>
      </c>
      <c r="C355" s="8">
        <v>650</v>
      </c>
      <c r="D355" s="21" t="s">
        <v>43</v>
      </c>
      <c r="E355" s="21" t="s">
        <v>40</v>
      </c>
      <c r="F355" s="84" t="s">
        <v>328</v>
      </c>
      <c r="G355" s="22"/>
      <c r="H355" s="23">
        <f>H356</f>
        <v>10</v>
      </c>
      <c r="I355" s="23">
        <f t="shared" ref="I355:L356" si="153">I356</f>
        <v>0</v>
      </c>
      <c r="J355" s="23">
        <f t="shared" si="153"/>
        <v>10</v>
      </c>
      <c r="K355" s="23">
        <f t="shared" si="153"/>
        <v>0</v>
      </c>
      <c r="L355" s="23">
        <f t="shared" si="153"/>
        <v>0</v>
      </c>
      <c r="M355" s="39"/>
    </row>
    <row r="356" spans="2:13" ht="24" x14ac:dyDescent="0.25">
      <c r="B356" s="13" t="s">
        <v>102</v>
      </c>
      <c r="C356" s="8">
        <v>650</v>
      </c>
      <c r="D356" s="21" t="s">
        <v>43</v>
      </c>
      <c r="E356" s="21" t="s">
        <v>40</v>
      </c>
      <c r="F356" s="84" t="s">
        <v>328</v>
      </c>
      <c r="G356" s="9">
        <v>200</v>
      </c>
      <c r="H356" s="23">
        <f>H357</f>
        <v>10</v>
      </c>
      <c r="I356" s="23">
        <f t="shared" si="153"/>
        <v>0</v>
      </c>
      <c r="J356" s="23">
        <f t="shared" si="153"/>
        <v>10</v>
      </c>
      <c r="K356" s="23">
        <f t="shared" si="153"/>
        <v>0</v>
      </c>
      <c r="L356" s="23">
        <f t="shared" si="153"/>
        <v>0</v>
      </c>
      <c r="M356" s="39"/>
    </row>
    <row r="357" spans="2:13" ht="24" x14ac:dyDescent="0.25">
      <c r="B357" s="19" t="s">
        <v>17</v>
      </c>
      <c r="C357" s="8">
        <v>650</v>
      </c>
      <c r="D357" s="21" t="s">
        <v>43</v>
      </c>
      <c r="E357" s="21" t="s">
        <v>40</v>
      </c>
      <c r="F357" s="84" t="s">
        <v>328</v>
      </c>
      <c r="G357" s="65">
        <v>240</v>
      </c>
      <c r="H357" s="23">
        <v>10</v>
      </c>
      <c r="I357" s="23"/>
      <c r="J357" s="23">
        <f>H357+I357</f>
        <v>10</v>
      </c>
      <c r="K357" s="23">
        <v>0</v>
      </c>
      <c r="L357" s="23">
        <v>0</v>
      </c>
      <c r="M357" s="39"/>
    </row>
    <row r="358" spans="2:13" ht="36" x14ac:dyDescent="0.25">
      <c r="B358" s="12" t="s">
        <v>96</v>
      </c>
      <c r="C358" s="8">
        <v>650</v>
      </c>
      <c r="D358" s="6" t="s">
        <v>43</v>
      </c>
      <c r="E358" s="6" t="s">
        <v>40</v>
      </c>
      <c r="F358" s="16" t="s">
        <v>329</v>
      </c>
      <c r="G358" s="9"/>
      <c r="H358" s="10">
        <f>H359+H368</f>
        <v>25844.5</v>
      </c>
      <c r="I358" s="10">
        <f t="shared" ref="I358:L358" si="154">I359+I368</f>
        <v>0</v>
      </c>
      <c r="J358" s="10">
        <f t="shared" si="154"/>
        <v>25844.5</v>
      </c>
      <c r="K358" s="10">
        <f t="shared" si="154"/>
        <v>22321.5</v>
      </c>
      <c r="L358" s="10">
        <f t="shared" si="154"/>
        <v>22896.2</v>
      </c>
      <c r="M358" s="39"/>
    </row>
    <row r="359" spans="2:13" ht="24" x14ac:dyDescent="0.25">
      <c r="B359" s="12" t="s">
        <v>330</v>
      </c>
      <c r="C359" s="8">
        <v>650</v>
      </c>
      <c r="D359" s="6" t="s">
        <v>43</v>
      </c>
      <c r="E359" s="6" t="s">
        <v>40</v>
      </c>
      <c r="F359" s="16" t="s">
        <v>331</v>
      </c>
      <c r="G359" s="9"/>
      <c r="H359" s="10">
        <f>H360</f>
        <v>25844.5</v>
      </c>
      <c r="I359" s="10">
        <f t="shared" ref="I359:L359" si="155">I360</f>
        <v>0</v>
      </c>
      <c r="J359" s="10">
        <f t="shared" si="155"/>
        <v>25844.5</v>
      </c>
      <c r="K359" s="10">
        <f t="shared" si="155"/>
        <v>22321.5</v>
      </c>
      <c r="L359" s="10">
        <f t="shared" si="155"/>
        <v>22896.2</v>
      </c>
      <c r="M359" s="39"/>
    </row>
    <row r="360" spans="2:13" ht="24" x14ac:dyDescent="0.25">
      <c r="B360" s="12" t="s">
        <v>97</v>
      </c>
      <c r="C360" s="8">
        <v>650</v>
      </c>
      <c r="D360" s="6" t="s">
        <v>43</v>
      </c>
      <c r="E360" s="6" t="s">
        <v>40</v>
      </c>
      <c r="F360" s="62" t="s">
        <v>332</v>
      </c>
      <c r="G360" s="9"/>
      <c r="H360" s="10">
        <f>H361+H363+H365</f>
        <v>25844.5</v>
      </c>
      <c r="I360" s="10">
        <f t="shared" ref="I360:L360" si="156">I361+I363+I365</f>
        <v>0</v>
      </c>
      <c r="J360" s="10">
        <f t="shared" si="156"/>
        <v>25844.5</v>
      </c>
      <c r="K360" s="10">
        <f t="shared" si="156"/>
        <v>22321.5</v>
      </c>
      <c r="L360" s="10">
        <f t="shared" si="156"/>
        <v>22896.2</v>
      </c>
      <c r="M360" s="39"/>
    </row>
    <row r="361" spans="2:13" ht="48" x14ac:dyDescent="0.25">
      <c r="B361" s="13" t="s">
        <v>10</v>
      </c>
      <c r="C361" s="8">
        <v>650</v>
      </c>
      <c r="D361" s="6" t="s">
        <v>43</v>
      </c>
      <c r="E361" s="6" t="s">
        <v>40</v>
      </c>
      <c r="F361" s="62" t="s">
        <v>332</v>
      </c>
      <c r="G361" s="9">
        <v>100</v>
      </c>
      <c r="H361" s="10">
        <f>H362</f>
        <v>23456.3</v>
      </c>
      <c r="I361" s="10">
        <f t="shared" ref="I361" si="157">I362</f>
        <v>0</v>
      </c>
      <c r="J361" s="10">
        <f>J362</f>
        <v>23456.3</v>
      </c>
      <c r="K361" s="10">
        <f>K362</f>
        <v>22321.5</v>
      </c>
      <c r="L361" s="10">
        <f>L362</f>
        <v>22326.2</v>
      </c>
      <c r="M361" s="39"/>
    </row>
    <row r="362" spans="2:13" x14ac:dyDescent="0.25">
      <c r="B362" s="13" t="s">
        <v>105</v>
      </c>
      <c r="C362" s="8">
        <v>650</v>
      </c>
      <c r="D362" s="6" t="s">
        <v>43</v>
      </c>
      <c r="E362" s="6" t="s">
        <v>40</v>
      </c>
      <c r="F362" s="62" t="s">
        <v>332</v>
      </c>
      <c r="G362" s="63">
        <v>110</v>
      </c>
      <c r="H362" s="10">
        <v>23456.3</v>
      </c>
      <c r="I362" s="10"/>
      <c r="J362" s="10">
        <f>H362+I362</f>
        <v>23456.3</v>
      </c>
      <c r="K362" s="10">
        <v>22321.5</v>
      </c>
      <c r="L362" s="10">
        <v>22326.2</v>
      </c>
      <c r="M362" s="39"/>
    </row>
    <row r="363" spans="2:13" ht="24" x14ac:dyDescent="0.25">
      <c r="B363" s="13" t="s">
        <v>102</v>
      </c>
      <c r="C363" s="8">
        <v>650</v>
      </c>
      <c r="D363" s="6" t="s">
        <v>43</v>
      </c>
      <c r="E363" s="6" t="s">
        <v>40</v>
      </c>
      <c r="F363" s="62" t="s">
        <v>332</v>
      </c>
      <c r="G363" s="9">
        <v>200</v>
      </c>
      <c r="H363" s="10">
        <f>H364</f>
        <v>2086.4</v>
      </c>
      <c r="I363" s="10">
        <f t="shared" ref="I363" si="158">I364</f>
        <v>0</v>
      </c>
      <c r="J363" s="10">
        <f>J364</f>
        <v>2086.4</v>
      </c>
      <c r="K363" s="10">
        <f>K364</f>
        <v>0</v>
      </c>
      <c r="L363" s="10">
        <f>L364</f>
        <v>570</v>
      </c>
      <c r="M363" s="39"/>
    </row>
    <row r="364" spans="2:13" ht="24" x14ac:dyDescent="0.25">
      <c r="B364" s="13" t="s">
        <v>17</v>
      </c>
      <c r="C364" s="8">
        <v>650</v>
      </c>
      <c r="D364" s="6" t="s">
        <v>43</v>
      </c>
      <c r="E364" s="6" t="s">
        <v>40</v>
      </c>
      <c r="F364" s="62" t="s">
        <v>332</v>
      </c>
      <c r="G364" s="63">
        <v>240</v>
      </c>
      <c r="H364" s="10">
        <v>2086.4</v>
      </c>
      <c r="I364" s="10"/>
      <c r="J364" s="10">
        <f>H364+I364</f>
        <v>2086.4</v>
      </c>
      <c r="K364" s="10">
        <v>0</v>
      </c>
      <c r="L364" s="10">
        <v>570</v>
      </c>
      <c r="M364" s="39"/>
    </row>
    <row r="365" spans="2:13" x14ac:dyDescent="0.25">
      <c r="B365" s="13" t="s">
        <v>19</v>
      </c>
      <c r="C365" s="8">
        <v>650</v>
      </c>
      <c r="D365" s="6" t="s">
        <v>43</v>
      </c>
      <c r="E365" s="6" t="s">
        <v>40</v>
      </c>
      <c r="F365" s="62" t="s">
        <v>332</v>
      </c>
      <c r="G365" s="9">
        <v>800</v>
      </c>
      <c r="H365" s="10">
        <f>H366+H367</f>
        <v>301.8</v>
      </c>
      <c r="I365" s="10">
        <f t="shared" ref="I365" si="159">I366+I367</f>
        <v>0</v>
      </c>
      <c r="J365" s="10">
        <f>J366+J367</f>
        <v>301.8</v>
      </c>
      <c r="K365" s="10">
        <f>K366+K367</f>
        <v>0</v>
      </c>
      <c r="L365" s="10">
        <f>L366+L367</f>
        <v>0</v>
      </c>
      <c r="M365" s="39"/>
    </row>
    <row r="366" spans="2:13" s="1" customFormat="1" hidden="1" x14ac:dyDescent="0.25">
      <c r="B366" s="24" t="s">
        <v>107</v>
      </c>
      <c r="C366" s="26"/>
      <c r="D366" s="26" t="s">
        <v>43</v>
      </c>
      <c r="E366" s="26" t="s">
        <v>40</v>
      </c>
      <c r="F366" s="62" t="s">
        <v>332</v>
      </c>
      <c r="G366" s="66">
        <v>830</v>
      </c>
      <c r="H366" s="27">
        <v>0</v>
      </c>
      <c r="I366" s="27"/>
      <c r="J366" s="27">
        <f>H366+I366</f>
        <v>0</v>
      </c>
      <c r="K366" s="27">
        <v>0</v>
      </c>
      <c r="L366" s="27">
        <v>0</v>
      </c>
    </row>
    <row r="367" spans="2:13" x14ac:dyDescent="0.25">
      <c r="B367" s="13" t="s">
        <v>20</v>
      </c>
      <c r="C367" s="8">
        <v>650</v>
      </c>
      <c r="D367" s="6" t="s">
        <v>43</v>
      </c>
      <c r="E367" s="6" t="s">
        <v>40</v>
      </c>
      <c r="F367" s="62" t="s">
        <v>332</v>
      </c>
      <c r="G367" s="63">
        <v>850</v>
      </c>
      <c r="H367" s="10">
        <v>301.8</v>
      </c>
      <c r="I367" s="10"/>
      <c r="J367" s="10">
        <f>H367+I367</f>
        <v>301.8</v>
      </c>
      <c r="K367" s="10">
        <v>0</v>
      </c>
      <c r="L367" s="10">
        <v>0</v>
      </c>
      <c r="M367" s="39"/>
    </row>
    <row r="368" spans="2:13" hidden="1" x14ac:dyDescent="0.25">
      <c r="B368" s="12" t="s">
        <v>98</v>
      </c>
      <c r="C368" s="6"/>
      <c r="D368" s="6" t="s">
        <v>43</v>
      </c>
      <c r="E368" s="6" t="s">
        <v>40</v>
      </c>
      <c r="F368" s="67" t="s">
        <v>156</v>
      </c>
      <c r="G368" s="9"/>
      <c r="H368" s="10">
        <f>H369</f>
        <v>0</v>
      </c>
      <c r="I368" s="10">
        <f t="shared" ref="I368" si="160">I369</f>
        <v>0</v>
      </c>
      <c r="J368" s="10">
        <f>J369</f>
        <v>0</v>
      </c>
      <c r="K368" s="10">
        <f>K369</f>
        <v>0</v>
      </c>
      <c r="L368" s="10">
        <f>L369</f>
        <v>0</v>
      </c>
    </row>
    <row r="369" spans="2:13" ht="24" hidden="1" x14ac:dyDescent="0.25">
      <c r="B369" s="12" t="s">
        <v>97</v>
      </c>
      <c r="C369" s="6"/>
      <c r="D369" s="6" t="s">
        <v>43</v>
      </c>
      <c r="E369" s="6" t="s">
        <v>40</v>
      </c>
      <c r="F369" s="67" t="s">
        <v>157</v>
      </c>
      <c r="G369" s="9"/>
      <c r="H369" s="10">
        <f>H370+H372</f>
        <v>0</v>
      </c>
      <c r="I369" s="10">
        <f t="shared" ref="I369" si="161">I370+I372</f>
        <v>0</v>
      </c>
      <c r="J369" s="10">
        <f>J370+J372</f>
        <v>0</v>
      </c>
      <c r="K369" s="10">
        <f>K370+K372</f>
        <v>0</v>
      </c>
      <c r="L369" s="10">
        <f>L370+L372</f>
        <v>0</v>
      </c>
    </row>
    <row r="370" spans="2:13" ht="48" hidden="1" x14ac:dyDescent="0.25">
      <c r="B370" s="13" t="s">
        <v>10</v>
      </c>
      <c r="C370" s="6"/>
      <c r="D370" s="6" t="s">
        <v>43</v>
      </c>
      <c r="E370" s="6" t="s">
        <v>40</v>
      </c>
      <c r="F370" s="67" t="s">
        <v>157</v>
      </c>
      <c r="G370" s="9">
        <v>100</v>
      </c>
      <c r="H370" s="10">
        <f>H371</f>
        <v>0</v>
      </c>
      <c r="I370" s="10">
        <f t="shared" ref="I370" si="162">I371</f>
        <v>0</v>
      </c>
      <c r="J370" s="10">
        <f>J371</f>
        <v>0</v>
      </c>
      <c r="K370" s="10">
        <f>K371</f>
        <v>0</v>
      </c>
      <c r="L370" s="10">
        <f>L371</f>
        <v>0</v>
      </c>
    </row>
    <row r="371" spans="2:13" hidden="1" x14ac:dyDescent="0.25">
      <c r="B371" s="13" t="s">
        <v>105</v>
      </c>
      <c r="C371" s="6"/>
      <c r="D371" s="6" t="s">
        <v>43</v>
      </c>
      <c r="E371" s="6" t="s">
        <v>40</v>
      </c>
      <c r="F371" s="67" t="s">
        <v>157</v>
      </c>
      <c r="G371" s="63">
        <v>110</v>
      </c>
      <c r="H371" s="10">
        <v>0</v>
      </c>
      <c r="I371" s="10"/>
      <c r="J371" s="10">
        <f>H371+I371</f>
        <v>0</v>
      </c>
      <c r="K371" s="10">
        <v>0</v>
      </c>
      <c r="L371" s="10">
        <v>0</v>
      </c>
    </row>
    <row r="372" spans="2:13" ht="24" hidden="1" x14ac:dyDescent="0.25">
      <c r="B372" s="13" t="s">
        <v>102</v>
      </c>
      <c r="C372" s="6"/>
      <c r="D372" s="6" t="s">
        <v>43</v>
      </c>
      <c r="E372" s="6" t="s">
        <v>40</v>
      </c>
      <c r="F372" s="67" t="s">
        <v>157</v>
      </c>
      <c r="G372" s="9">
        <v>200</v>
      </c>
      <c r="H372" s="10">
        <f t="shared" ref="H372:L372" si="163">H373</f>
        <v>0</v>
      </c>
      <c r="I372" s="10">
        <f t="shared" si="163"/>
        <v>0</v>
      </c>
      <c r="J372" s="10">
        <f t="shared" si="163"/>
        <v>0</v>
      </c>
      <c r="K372" s="10">
        <f t="shared" si="163"/>
        <v>0</v>
      </c>
      <c r="L372" s="10">
        <f t="shared" si="163"/>
        <v>0</v>
      </c>
    </row>
    <row r="373" spans="2:13" ht="24" hidden="1" x14ac:dyDescent="0.25">
      <c r="B373" s="13" t="s">
        <v>17</v>
      </c>
      <c r="C373" s="6"/>
      <c r="D373" s="6" t="s">
        <v>43</v>
      </c>
      <c r="E373" s="6" t="s">
        <v>40</v>
      </c>
      <c r="F373" s="67" t="s">
        <v>157</v>
      </c>
      <c r="G373" s="63">
        <v>240</v>
      </c>
      <c r="H373" s="10">
        <v>0</v>
      </c>
      <c r="I373" s="10"/>
      <c r="J373" s="10">
        <f>H373+I373</f>
        <v>0</v>
      </c>
      <c r="K373" s="10">
        <v>0</v>
      </c>
      <c r="L373" s="10">
        <v>0</v>
      </c>
    </row>
    <row r="374" spans="2:13" hidden="1" x14ac:dyDescent="0.25">
      <c r="B374" s="12" t="s">
        <v>75</v>
      </c>
      <c r="C374" s="6"/>
      <c r="D374" s="6" t="s">
        <v>43</v>
      </c>
      <c r="E374" s="6" t="s">
        <v>40</v>
      </c>
      <c r="F374" s="67" t="s">
        <v>158</v>
      </c>
      <c r="G374" s="9"/>
      <c r="H374" s="10">
        <f>H375</f>
        <v>0</v>
      </c>
      <c r="I374" s="10">
        <f t="shared" ref="I374" si="164">I375</f>
        <v>0</v>
      </c>
      <c r="J374" s="10">
        <f>J375</f>
        <v>301.8</v>
      </c>
      <c r="K374" s="10">
        <f>K375</f>
        <v>0</v>
      </c>
      <c r="L374" s="10">
        <f>L375</f>
        <v>0</v>
      </c>
    </row>
    <row r="375" spans="2:13" ht="24" hidden="1" x14ac:dyDescent="0.25">
      <c r="B375" s="12" t="s">
        <v>76</v>
      </c>
      <c r="C375" s="6"/>
      <c r="D375" s="6" t="s">
        <v>43</v>
      </c>
      <c r="E375" s="6" t="s">
        <v>40</v>
      </c>
      <c r="F375" s="67" t="s">
        <v>159</v>
      </c>
      <c r="G375" s="9"/>
      <c r="H375" s="10">
        <f>H376+H381</f>
        <v>0</v>
      </c>
      <c r="I375" s="10">
        <f>I376+I381</f>
        <v>0</v>
      </c>
      <c r="J375" s="10">
        <f>J376+J381</f>
        <v>301.8</v>
      </c>
      <c r="K375" s="10">
        <f>K376+K381</f>
        <v>0</v>
      </c>
      <c r="L375" s="10">
        <f>L376+L381</f>
        <v>0</v>
      </c>
    </row>
    <row r="376" spans="2:13" ht="24" hidden="1" x14ac:dyDescent="0.25">
      <c r="B376" s="12" t="s">
        <v>97</v>
      </c>
      <c r="C376" s="6"/>
      <c r="D376" s="6" t="s">
        <v>43</v>
      </c>
      <c r="E376" s="6" t="s">
        <v>40</v>
      </c>
      <c r="F376" s="67" t="s">
        <v>160</v>
      </c>
      <c r="G376" s="9"/>
      <c r="H376" s="10">
        <f>H377+H379</f>
        <v>0</v>
      </c>
      <c r="I376" s="10">
        <f>I377+I379+I365</f>
        <v>0</v>
      </c>
      <c r="J376" s="10">
        <f>J377+J379+J365</f>
        <v>301.8</v>
      </c>
      <c r="K376" s="10">
        <f>K377+K379+K365</f>
        <v>0</v>
      </c>
      <c r="L376" s="10">
        <f>L377+L379+L365</f>
        <v>0</v>
      </c>
    </row>
    <row r="377" spans="2:13" ht="48" hidden="1" x14ac:dyDescent="0.25">
      <c r="B377" s="13" t="s">
        <v>10</v>
      </c>
      <c r="C377" s="6"/>
      <c r="D377" s="6" t="s">
        <v>43</v>
      </c>
      <c r="E377" s="6" t="s">
        <v>40</v>
      </c>
      <c r="F377" s="67" t="s">
        <v>160</v>
      </c>
      <c r="G377" s="9">
        <v>100</v>
      </c>
      <c r="H377" s="10">
        <f>H378</f>
        <v>0</v>
      </c>
      <c r="I377" s="10">
        <f t="shared" ref="I377" si="165">I378</f>
        <v>0</v>
      </c>
      <c r="J377" s="10">
        <f>J378</f>
        <v>0</v>
      </c>
      <c r="K377" s="10">
        <f>K378</f>
        <v>0</v>
      </c>
      <c r="L377" s="10">
        <f>L378</f>
        <v>0</v>
      </c>
    </row>
    <row r="378" spans="2:13" hidden="1" x14ac:dyDescent="0.25">
      <c r="B378" s="13" t="s">
        <v>105</v>
      </c>
      <c r="C378" s="6"/>
      <c r="D378" s="6" t="s">
        <v>43</v>
      </c>
      <c r="E378" s="6" t="s">
        <v>40</v>
      </c>
      <c r="F378" s="67" t="s">
        <v>160</v>
      </c>
      <c r="G378" s="63">
        <v>110</v>
      </c>
      <c r="H378" s="10">
        <v>0</v>
      </c>
      <c r="I378" s="10"/>
      <c r="J378" s="10">
        <f>H378+I378</f>
        <v>0</v>
      </c>
      <c r="K378" s="10">
        <v>0</v>
      </c>
      <c r="L378" s="10">
        <v>0</v>
      </c>
    </row>
    <row r="379" spans="2:13" ht="24" hidden="1" x14ac:dyDescent="0.25">
      <c r="B379" s="13" t="s">
        <v>102</v>
      </c>
      <c r="C379" s="6"/>
      <c r="D379" s="6" t="s">
        <v>43</v>
      </c>
      <c r="E379" s="6" t="s">
        <v>40</v>
      </c>
      <c r="F379" s="67" t="s">
        <v>160</v>
      </c>
      <c r="G379" s="9">
        <v>200</v>
      </c>
      <c r="H379" s="10">
        <f>H380</f>
        <v>0</v>
      </c>
      <c r="I379" s="10">
        <f t="shared" ref="I379" si="166">I380</f>
        <v>0</v>
      </c>
      <c r="J379" s="10">
        <f>J380</f>
        <v>0</v>
      </c>
      <c r="K379" s="10">
        <f>K380</f>
        <v>0</v>
      </c>
      <c r="L379" s="10">
        <f>L380</f>
        <v>0</v>
      </c>
    </row>
    <row r="380" spans="2:13" ht="24" hidden="1" x14ac:dyDescent="0.25">
      <c r="B380" s="13" t="s">
        <v>17</v>
      </c>
      <c r="C380" s="6"/>
      <c r="D380" s="6" t="s">
        <v>43</v>
      </c>
      <c r="E380" s="6" t="s">
        <v>40</v>
      </c>
      <c r="F380" s="67" t="s">
        <v>160</v>
      </c>
      <c r="G380" s="63">
        <v>240</v>
      </c>
      <c r="H380" s="10">
        <v>0</v>
      </c>
      <c r="I380" s="10"/>
      <c r="J380" s="10">
        <f>H380+I380</f>
        <v>0</v>
      </c>
      <c r="K380" s="10">
        <v>0</v>
      </c>
      <c r="L380" s="10">
        <v>0</v>
      </c>
    </row>
    <row r="381" spans="2:13" ht="22.5" hidden="1" customHeight="1" x14ac:dyDescent="0.25">
      <c r="B381" s="29" t="s">
        <v>170</v>
      </c>
      <c r="C381" s="16"/>
      <c r="D381" s="6" t="s">
        <v>43</v>
      </c>
      <c r="E381" s="6" t="s">
        <v>40</v>
      </c>
      <c r="F381" s="79" t="s">
        <v>173</v>
      </c>
      <c r="G381" s="17"/>
      <c r="H381" s="18">
        <f>H382</f>
        <v>0</v>
      </c>
      <c r="I381" s="18">
        <f t="shared" ref="I381:L382" si="167">I382</f>
        <v>0</v>
      </c>
      <c r="J381" s="18">
        <f t="shared" si="167"/>
        <v>0</v>
      </c>
      <c r="K381" s="18">
        <f t="shared" si="167"/>
        <v>0</v>
      </c>
      <c r="L381" s="18">
        <f t="shared" si="167"/>
        <v>0</v>
      </c>
    </row>
    <row r="382" spans="2:13" ht="24" hidden="1" x14ac:dyDescent="0.25">
      <c r="B382" s="13" t="s">
        <v>102</v>
      </c>
      <c r="C382" s="16"/>
      <c r="D382" s="16" t="s">
        <v>43</v>
      </c>
      <c r="E382" s="16" t="s">
        <v>40</v>
      </c>
      <c r="F382" s="79" t="s">
        <v>173</v>
      </c>
      <c r="G382" s="17">
        <v>200</v>
      </c>
      <c r="H382" s="18">
        <f>H383</f>
        <v>0</v>
      </c>
      <c r="I382" s="18">
        <f t="shared" si="167"/>
        <v>0</v>
      </c>
      <c r="J382" s="18">
        <f t="shared" si="167"/>
        <v>0</v>
      </c>
      <c r="K382" s="18">
        <f t="shared" si="167"/>
        <v>0</v>
      </c>
      <c r="L382" s="18">
        <f t="shared" si="167"/>
        <v>0</v>
      </c>
    </row>
    <row r="383" spans="2:13" ht="24" hidden="1" x14ac:dyDescent="0.25">
      <c r="B383" s="13" t="s">
        <v>17</v>
      </c>
      <c r="C383" s="16"/>
      <c r="D383" s="16" t="s">
        <v>43</v>
      </c>
      <c r="E383" s="16" t="s">
        <v>40</v>
      </c>
      <c r="F383" s="79" t="s">
        <v>173</v>
      </c>
      <c r="G383" s="77">
        <v>240</v>
      </c>
      <c r="H383" s="18"/>
      <c r="I383" s="18"/>
      <c r="J383" s="18"/>
      <c r="K383" s="18"/>
      <c r="L383" s="18"/>
    </row>
    <row r="384" spans="2:13" ht="72" x14ac:dyDescent="0.25">
      <c r="B384" s="69" t="s">
        <v>115</v>
      </c>
      <c r="C384" s="8">
        <v>650</v>
      </c>
      <c r="D384" s="6" t="s">
        <v>43</v>
      </c>
      <c r="E384" s="6" t="s">
        <v>40</v>
      </c>
      <c r="F384" s="6" t="s">
        <v>136</v>
      </c>
      <c r="G384" s="9"/>
      <c r="H384" s="10">
        <f>H385+H390</f>
        <v>300</v>
      </c>
      <c r="I384" s="10">
        <f t="shared" ref="I384" si="168">I385+I390</f>
        <v>0</v>
      </c>
      <c r="J384" s="10">
        <f>J385+J390</f>
        <v>300</v>
      </c>
      <c r="K384" s="10">
        <f>K385+K390</f>
        <v>0</v>
      </c>
      <c r="L384" s="10">
        <f>L385+L390</f>
        <v>0</v>
      </c>
      <c r="M384" s="39"/>
    </row>
    <row r="385" spans="2:13" x14ac:dyDescent="0.25">
      <c r="B385" s="12" t="s">
        <v>27</v>
      </c>
      <c r="C385" s="8">
        <v>650</v>
      </c>
      <c r="D385" s="8">
        <v>8</v>
      </c>
      <c r="E385" s="8">
        <v>1</v>
      </c>
      <c r="F385" s="6" t="s">
        <v>255</v>
      </c>
      <c r="G385" s="9"/>
      <c r="H385" s="10">
        <f t="shared" ref="H385:L388" si="169">H386</f>
        <v>150</v>
      </c>
      <c r="I385" s="10">
        <f t="shared" si="169"/>
        <v>0</v>
      </c>
      <c r="J385" s="10">
        <f t="shared" si="169"/>
        <v>150</v>
      </c>
      <c r="K385" s="10">
        <f t="shared" si="169"/>
        <v>0</v>
      </c>
      <c r="L385" s="10">
        <f t="shared" si="169"/>
        <v>0</v>
      </c>
      <c r="M385" s="39"/>
    </row>
    <row r="386" spans="2:13" ht="24" x14ac:dyDescent="0.25">
      <c r="B386" s="12" t="s">
        <v>99</v>
      </c>
      <c r="C386" s="8">
        <v>650</v>
      </c>
      <c r="D386" s="8">
        <v>8</v>
      </c>
      <c r="E386" s="8">
        <v>1</v>
      </c>
      <c r="F386" s="6" t="s">
        <v>333</v>
      </c>
      <c r="G386" s="9"/>
      <c r="H386" s="10">
        <f t="shared" si="169"/>
        <v>150</v>
      </c>
      <c r="I386" s="10">
        <f t="shared" si="169"/>
        <v>0</v>
      </c>
      <c r="J386" s="10">
        <f t="shared" si="169"/>
        <v>150</v>
      </c>
      <c r="K386" s="10">
        <f t="shared" si="169"/>
        <v>0</v>
      </c>
      <c r="L386" s="10">
        <f t="shared" si="169"/>
        <v>0</v>
      </c>
      <c r="M386" s="39"/>
    </row>
    <row r="387" spans="2:13" ht="24" x14ac:dyDescent="0.25">
      <c r="B387" s="12" t="s">
        <v>79</v>
      </c>
      <c r="C387" s="8">
        <v>650</v>
      </c>
      <c r="D387" s="8">
        <v>8</v>
      </c>
      <c r="E387" s="8">
        <v>1</v>
      </c>
      <c r="F387" s="62" t="s">
        <v>334</v>
      </c>
      <c r="G387" s="9"/>
      <c r="H387" s="10">
        <f>H388</f>
        <v>150</v>
      </c>
      <c r="I387" s="10">
        <f t="shared" si="169"/>
        <v>0</v>
      </c>
      <c r="J387" s="10">
        <f t="shared" si="169"/>
        <v>150</v>
      </c>
      <c r="K387" s="10">
        <f t="shared" si="169"/>
        <v>0</v>
      </c>
      <c r="L387" s="10">
        <f t="shared" si="169"/>
        <v>0</v>
      </c>
      <c r="M387" s="39"/>
    </row>
    <row r="388" spans="2:13" ht="24" x14ac:dyDescent="0.25">
      <c r="B388" s="13" t="s">
        <v>102</v>
      </c>
      <c r="C388" s="8">
        <v>650</v>
      </c>
      <c r="D388" s="8">
        <v>8</v>
      </c>
      <c r="E388" s="8">
        <v>1</v>
      </c>
      <c r="F388" s="62" t="s">
        <v>334</v>
      </c>
      <c r="G388" s="9">
        <v>200</v>
      </c>
      <c r="H388" s="10">
        <f>H389</f>
        <v>150</v>
      </c>
      <c r="I388" s="10">
        <f t="shared" si="169"/>
        <v>0</v>
      </c>
      <c r="J388" s="10">
        <f t="shared" si="169"/>
        <v>150</v>
      </c>
      <c r="K388" s="10">
        <f t="shared" si="169"/>
        <v>0</v>
      </c>
      <c r="L388" s="10">
        <f t="shared" si="169"/>
        <v>0</v>
      </c>
      <c r="M388" s="39"/>
    </row>
    <row r="389" spans="2:13" ht="24" x14ac:dyDescent="0.25">
      <c r="B389" s="13" t="s">
        <v>17</v>
      </c>
      <c r="C389" s="8">
        <v>650</v>
      </c>
      <c r="D389" s="8">
        <v>8</v>
      </c>
      <c r="E389" s="8">
        <v>1</v>
      </c>
      <c r="F389" s="62" t="s">
        <v>334</v>
      </c>
      <c r="G389" s="63">
        <v>240</v>
      </c>
      <c r="H389" s="10">
        <v>150</v>
      </c>
      <c r="I389" s="10"/>
      <c r="J389" s="10">
        <f>H389+I389</f>
        <v>150</v>
      </c>
      <c r="K389" s="10">
        <v>0</v>
      </c>
      <c r="L389" s="10">
        <v>0</v>
      </c>
      <c r="M389" s="39"/>
    </row>
    <row r="390" spans="2:13" ht="24" x14ac:dyDescent="0.25">
      <c r="B390" s="12" t="s">
        <v>28</v>
      </c>
      <c r="C390" s="8">
        <v>650</v>
      </c>
      <c r="D390" s="8">
        <v>8</v>
      </c>
      <c r="E390" s="8">
        <v>1</v>
      </c>
      <c r="F390" s="6" t="s">
        <v>255</v>
      </c>
      <c r="G390" s="9"/>
      <c r="H390" s="10">
        <f t="shared" ref="H390:L393" si="170">H391</f>
        <v>150</v>
      </c>
      <c r="I390" s="10">
        <f t="shared" si="170"/>
        <v>0</v>
      </c>
      <c r="J390" s="10">
        <f t="shared" si="170"/>
        <v>150</v>
      </c>
      <c r="K390" s="10">
        <f t="shared" si="170"/>
        <v>0</v>
      </c>
      <c r="L390" s="10">
        <f t="shared" si="170"/>
        <v>0</v>
      </c>
      <c r="M390" s="39"/>
    </row>
    <row r="391" spans="2:13" ht="36" x14ac:dyDescent="0.25">
      <c r="B391" s="12" t="s">
        <v>80</v>
      </c>
      <c r="C391" s="8">
        <v>650</v>
      </c>
      <c r="D391" s="8">
        <v>8</v>
      </c>
      <c r="E391" s="8">
        <v>1</v>
      </c>
      <c r="F391" s="6" t="s">
        <v>335</v>
      </c>
      <c r="G391" s="9"/>
      <c r="H391" s="10">
        <f t="shared" si="170"/>
        <v>150</v>
      </c>
      <c r="I391" s="10">
        <f t="shared" si="170"/>
        <v>0</v>
      </c>
      <c r="J391" s="10">
        <f t="shared" si="170"/>
        <v>150</v>
      </c>
      <c r="K391" s="10">
        <f t="shared" si="170"/>
        <v>0</v>
      </c>
      <c r="L391" s="10">
        <f t="shared" si="170"/>
        <v>0</v>
      </c>
      <c r="M391" s="39"/>
    </row>
    <row r="392" spans="2:13" ht="24" x14ac:dyDescent="0.25">
      <c r="B392" s="12" t="s">
        <v>79</v>
      </c>
      <c r="C392" s="8">
        <v>650</v>
      </c>
      <c r="D392" s="8">
        <v>8</v>
      </c>
      <c r="E392" s="8">
        <v>1</v>
      </c>
      <c r="F392" s="62" t="s">
        <v>336</v>
      </c>
      <c r="G392" s="9"/>
      <c r="H392" s="10">
        <f>H393</f>
        <v>150</v>
      </c>
      <c r="I392" s="10">
        <f t="shared" si="170"/>
        <v>0</v>
      </c>
      <c r="J392" s="10">
        <f t="shared" si="170"/>
        <v>150</v>
      </c>
      <c r="K392" s="10">
        <f t="shared" si="170"/>
        <v>0</v>
      </c>
      <c r="L392" s="10">
        <f t="shared" si="170"/>
        <v>0</v>
      </c>
      <c r="M392" s="39"/>
    </row>
    <row r="393" spans="2:13" ht="24" x14ac:dyDescent="0.25">
      <c r="B393" s="13" t="s">
        <v>102</v>
      </c>
      <c r="C393" s="8">
        <v>650</v>
      </c>
      <c r="D393" s="8">
        <v>8</v>
      </c>
      <c r="E393" s="8">
        <v>1</v>
      </c>
      <c r="F393" s="62" t="s">
        <v>336</v>
      </c>
      <c r="G393" s="9">
        <v>200</v>
      </c>
      <c r="H393" s="10">
        <f>H394</f>
        <v>150</v>
      </c>
      <c r="I393" s="10">
        <f t="shared" si="170"/>
        <v>0</v>
      </c>
      <c r="J393" s="10">
        <f t="shared" si="170"/>
        <v>150</v>
      </c>
      <c r="K393" s="10">
        <f t="shared" si="170"/>
        <v>0</v>
      </c>
      <c r="L393" s="10">
        <f t="shared" si="170"/>
        <v>0</v>
      </c>
      <c r="M393" s="39"/>
    </row>
    <row r="394" spans="2:13" ht="24" x14ac:dyDescent="0.25">
      <c r="B394" s="13" t="s">
        <v>17</v>
      </c>
      <c r="C394" s="8">
        <v>650</v>
      </c>
      <c r="D394" s="8">
        <v>8</v>
      </c>
      <c r="E394" s="8">
        <v>1</v>
      </c>
      <c r="F394" s="62" t="s">
        <v>336</v>
      </c>
      <c r="G394" s="63">
        <v>240</v>
      </c>
      <c r="H394" s="10">
        <v>150</v>
      </c>
      <c r="I394" s="10"/>
      <c r="J394" s="10">
        <f>H394+I394</f>
        <v>150</v>
      </c>
      <c r="K394" s="10">
        <v>0</v>
      </c>
      <c r="L394" s="10">
        <v>0</v>
      </c>
      <c r="M394" s="39"/>
    </row>
    <row r="395" spans="2:13" x14ac:dyDescent="0.25">
      <c r="B395" s="33" t="s">
        <v>59</v>
      </c>
      <c r="C395" s="8">
        <v>650</v>
      </c>
      <c r="D395" s="6">
        <v>10</v>
      </c>
      <c r="E395" s="6" t="s">
        <v>31</v>
      </c>
      <c r="F395" s="6"/>
      <c r="G395" s="9"/>
      <c r="H395" s="10">
        <f t="shared" ref="H395:L398" si="171">H396</f>
        <v>504</v>
      </c>
      <c r="I395" s="10">
        <f t="shared" si="171"/>
        <v>0</v>
      </c>
      <c r="J395" s="10">
        <f t="shared" si="171"/>
        <v>504</v>
      </c>
      <c r="K395" s="10">
        <f t="shared" si="171"/>
        <v>504</v>
      </c>
      <c r="L395" s="10">
        <f t="shared" si="171"/>
        <v>504</v>
      </c>
      <c r="M395" s="39"/>
    </row>
    <row r="396" spans="2:13" x14ac:dyDescent="0.25">
      <c r="B396" s="33" t="s">
        <v>60</v>
      </c>
      <c r="C396" s="8">
        <v>650</v>
      </c>
      <c r="D396" s="6" t="s">
        <v>49</v>
      </c>
      <c r="E396" s="6" t="s">
        <v>40</v>
      </c>
      <c r="F396" s="6"/>
      <c r="G396" s="9"/>
      <c r="H396" s="10">
        <f t="shared" si="171"/>
        <v>504</v>
      </c>
      <c r="I396" s="10">
        <f t="shared" si="171"/>
        <v>0</v>
      </c>
      <c r="J396" s="10">
        <f t="shared" si="171"/>
        <v>504</v>
      </c>
      <c r="K396" s="10">
        <f t="shared" si="171"/>
        <v>504</v>
      </c>
      <c r="L396" s="10">
        <f t="shared" si="171"/>
        <v>504</v>
      </c>
      <c r="M396" s="39"/>
    </row>
    <row r="397" spans="2:13" ht="24" x14ac:dyDescent="0.25">
      <c r="B397" s="11" t="s">
        <v>114</v>
      </c>
      <c r="C397" s="8">
        <v>650</v>
      </c>
      <c r="D397" s="6" t="s">
        <v>49</v>
      </c>
      <c r="E397" s="6" t="s">
        <v>40</v>
      </c>
      <c r="F397" s="6" t="s">
        <v>124</v>
      </c>
      <c r="G397" s="9"/>
      <c r="H397" s="10">
        <f>H398</f>
        <v>504</v>
      </c>
      <c r="I397" s="10">
        <f t="shared" si="171"/>
        <v>0</v>
      </c>
      <c r="J397" s="10">
        <f t="shared" si="171"/>
        <v>504</v>
      </c>
      <c r="K397" s="10">
        <f t="shared" si="171"/>
        <v>504</v>
      </c>
      <c r="L397" s="10">
        <f t="shared" si="171"/>
        <v>504</v>
      </c>
      <c r="M397" s="39"/>
    </row>
    <row r="398" spans="2:13" ht="24" x14ac:dyDescent="0.25">
      <c r="B398" s="40" t="s">
        <v>33</v>
      </c>
      <c r="C398" s="8">
        <v>650</v>
      </c>
      <c r="D398" s="6" t="s">
        <v>49</v>
      </c>
      <c r="E398" s="6" t="s">
        <v>40</v>
      </c>
      <c r="F398" s="6" t="s">
        <v>235</v>
      </c>
      <c r="G398" s="9"/>
      <c r="H398" s="10">
        <f>H399</f>
        <v>504</v>
      </c>
      <c r="I398" s="10">
        <f t="shared" si="171"/>
        <v>0</v>
      </c>
      <c r="J398" s="10">
        <f t="shared" si="171"/>
        <v>504</v>
      </c>
      <c r="K398" s="10">
        <f t="shared" si="171"/>
        <v>504</v>
      </c>
      <c r="L398" s="10">
        <f t="shared" si="171"/>
        <v>504</v>
      </c>
      <c r="M398" s="39"/>
    </row>
    <row r="399" spans="2:13" ht="24" x14ac:dyDescent="0.25">
      <c r="B399" s="12" t="s">
        <v>73</v>
      </c>
      <c r="C399" s="8">
        <v>650</v>
      </c>
      <c r="D399" s="6" t="s">
        <v>49</v>
      </c>
      <c r="E399" s="6" t="s">
        <v>40</v>
      </c>
      <c r="F399" s="6" t="s">
        <v>337</v>
      </c>
      <c r="G399" s="9"/>
      <c r="H399" s="10">
        <f t="shared" ref="H399:L401" si="172">H400</f>
        <v>504</v>
      </c>
      <c r="I399" s="10">
        <f t="shared" si="172"/>
        <v>0</v>
      </c>
      <c r="J399" s="10">
        <f t="shared" si="172"/>
        <v>504</v>
      </c>
      <c r="K399" s="10">
        <f t="shared" si="172"/>
        <v>504</v>
      </c>
      <c r="L399" s="10">
        <f t="shared" si="172"/>
        <v>504</v>
      </c>
      <c r="M399" s="39"/>
    </row>
    <row r="400" spans="2:13" x14ac:dyDescent="0.25">
      <c r="B400" s="40" t="s">
        <v>100</v>
      </c>
      <c r="C400" s="8">
        <v>650</v>
      </c>
      <c r="D400" s="6" t="s">
        <v>49</v>
      </c>
      <c r="E400" s="6" t="s">
        <v>40</v>
      </c>
      <c r="F400" s="62" t="s">
        <v>338</v>
      </c>
      <c r="G400" s="9"/>
      <c r="H400" s="10">
        <f t="shared" si="172"/>
        <v>504</v>
      </c>
      <c r="I400" s="10">
        <f t="shared" si="172"/>
        <v>0</v>
      </c>
      <c r="J400" s="10">
        <f t="shared" si="172"/>
        <v>504</v>
      </c>
      <c r="K400" s="10">
        <f t="shared" si="172"/>
        <v>504</v>
      </c>
      <c r="L400" s="10">
        <f t="shared" si="172"/>
        <v>504</v>
      </c>
      <c r="M400" s="39"/>
    </row>
    <row r="401" spans="2:14" x14ac:dyDescent="0.25">
      <c r="B401" s="7" t="s">
        <v>61</v>
      </c>
      <c r="C401" s="8">
        <v>650</v>
      </c>
      <c r="D401" s="6" t="s">
        <v>49</v>
      </c>
      <c r="E401" s="6" t="s">
        <v>40</v>
      </c>
      <c r="F401" s="62" t="s">
        <v>338</v>
      </c>
      <c r="G401" s="9">
        <v>300</v>
      </c>
      <c r="H401" s="10">
        <f t="shared" si="172"/>
        <v>504</v>
      </c>
      <c r="I401" s="10">
        <f t="shared" si="172"/>
        <v>0</v>
      </c>
      <c r="J401" s="10">
        <f t="shared" si="172"/>
        <v>504</v>
      </c>
      <c r="K401" s="10">
        <f t="shared" si="172"/>
        <v>504</v>
      </c>
      <c r="L401" s="10">
        <f t="shared" si="172"/>
        <v>504</v>
      </c>
      <c r="M401" s="39"/>
    </row>
    <row r="402" spans="2:14" x14ac:dyDescent="0.25">
      <c r="B402" s="13" t="s">
        <v>185</v>
      </c>
      <c r="C402" s="8">
        <v>650</v>
      </c>
      <c r="D402" s="8">
        <v>10</v>
      </c>
      <c r="E402" s="8">
        <v>1</v>
      </c>
      <c r="F402" s="62" t="s">
        <v>338</v>
      </c>
      <c r="G402" s="63">
        <v>310</v>
      </c>
      <c r="H402" s="10">
        <v>504</v>
      </c>
      <c r="I402" s="10"/>
      <c r="J402" s="10">
        <f>H402+I402</f>
        <v>504</v>
      </c>
      <c r="K402" s="10">
        <v>504</v>
      </c>
      <c r="L402" s="10">
        <v>504</v>
      </c>
      <c r="M402" s="39"/>
    </row>
    <row r="403" spans="2:14" x14ac:dyDescent="0.25">
      <c r="B403" s="33" t="s">
        <v>62</v>
      </c>
      <c r="C403" s="8">
        <v>650</v>
      </c>
      <c r="D403" s="6">
        <v>11</v>
      </c>
      <c r="E403" s="6" t="s">
        <v>31</v>
      </c>
      <c r="F403" s="6"/>
      <c r="G403" s="9"/>
      <c r="H403" s="10">
        <f>H404</f>
        <v>100</v>
      </c>
      <c r="I403" s="10">
        <f t="shared" ref="I403:L404" si="173">I404</f>
        <v>0</v>
      </c>
      <c r="J403" s="10">
        <f t="shared" si="173"/>
        <v>100</v>
      </c>
      <c r="K403" s="10">
        <f t="shared" si="173"/>
        <v>100</v>
      </c>
      <c r="L403" s="10">
        <f t="shared" si="173"/>
        <v>100</v>
      </c>
      <c r="M403" s="39"/>
    </row>
    <row r="404" spans="2:14" x14ac:dyDescent="0.25">
      <c r="B404" s="33" t="s">
        <v>68</v>
      </c>
      <c r="C404" s="8">
        <v>650</v>
      </c>
      <c r="D404" s="6" t="s">
        <v>63</v>
      </c>
      <c r="E404" s="6" t="s">
        <v>40</v>
      </c>
      <c r="F404" s="6"/>
      <c r="G404" s="9"/>
      <c r="H404" s="10">
        <f>H405</f>
        <v>100</v>
      </c>
      <c r="I404" s="10">
        <f t="shared" si="173"/>
        <v>0</v>
      </c>
      <c r="J404" s="10">
        <f t="shared" si="173"/>
        <v>100</v>
      </c>
      <c r="K404" s="10">
        <f t="shared" si="173"/>
        <v>100</v>
      </c>
      <c r="L404" s="10">
        <f t="shared" si="173"/>
        <v>100</v>
      </c>
      <c r="M404" s="39"/>
    </row>
    <row r="405" spans="2:14" ht="24" x14ac:dyDescent="0.25">
      <c r="B405" s="12" t="s">
        <v>123</v>
      </c>
      <c r="C405" s="8">
        <v>650</v>
      </c>
      <c r="D405" s="6" t="s">
        <v>63</v>
      </c>
      <c r="E405" s="6" t="s">
        <v>40</v>
      </c>
      <c r="F405" s="6" t="s">
        <v>162</v>
      </c>
      <c r="G405" s="9"/>
      <c r="H405" s="10">
        <f t="shared" ref="H405:L407" si="174">H406</f>
        <v>100</v>
      </c>
      <c r="I405" s="10">
        <f t="shared" si="174"/>
        <v>0</v>
      </c>
      <c r="J405" s="10">
        <f t="shared" si="174"/>
        <v>100</v>
      </c>
      <c r="K405" s="10">
        <f t="shared" si="174"/>
        <v>100</v>
      </c>
      <c r="L405" s="10">
        <f t="shared" si="174"/>
        <v>100</v>
      </c>
      <c r="M405" s="39"/>
    </row>
    <row r="406" spans="2:14" ht="15.75" customHeight="1" x14ac:dyDescent="0.25">
      <c r="B406" s="12" t="s">
        <v>64</v>
      </c>
      <c r="C406" s="8">
        <v>650</v>
      </c>
      <c r="D406" s="6" t="s">
        <v>63</v>
      </c>
      <c r="E406" s="6" t="s">
        <v>40</v>
      </c>
      <c r="F406" s="6" t="s">
        <v>339</v>
      </c>
      <c r="G406" s="9"/>
      <c r="H406" s="10">
        <f>H407</f>
        <v>100</v>
      </c>
      <c r="I406" s="10">
        <f t="shared" si="174"/>
        <v>0</v>
      </c>
      <c r="J406" s="10">
        <f t="shared" si="174"/>
        <v>100</v>
      </c>
      <c r="K406" s="10">
        <f t="shared" si="174"/>
        <v>100</v>
      </c>
      <c r="L406" s="10">
        <f t="shared" si="174"/>
        <v>100</v>
      </c>
      <c r="M406" s="39"/>
    </row>
    <row r="407" spans="2:14" ht="24" x14ac:dyDescent="0.25">
      <c r="B407" s="12" t="s">
        <v>101</v>
      </c>
      <c r="C407" s="8">
        <v>650</v>
      </c>
      <c r="D407" s="6" t="s">
        <v>63</v>
      </c>
      <c r="E407" s="6" t="s">
        <v>40</v>
      </c>
      <c r="F407" s="6" t="s">
        <v>340</v>
      </c>
      <c r="G407" s="9"/>
      <c r="H407" s="10">
        <f>H408</f>
        <v>100</v>
      </c>
      <c r="I407" s="10">
        <f t="shared" si="174"/>
        <v>0</v>
      </c>
      <c r="J407" s="10">
        <f t="shared" si="174"/>
        <v>100</v>
      </c>
      <c r="K407" s="10">
        <f t="shared" si="174"/>
        <v>100</v>
      </c>
      <c r="L407" s="10">
        <f t="shared" si="174"/>
        <v>100</v>
      </c>
      <c r="M407" s="39"/>
    </row>
    <row r="408" spans="2:14" ht="24" x14ac:dyDescent="0.25">
      <c r="B408" s="12" t="s">
        <v>79</v>
      </c>
      <c r="C408" s="8">
        <v>650</v>
      </c>
      <c r="D408" s="6" t="s">
        <v>63</v>
      </c>
      <c r="E408" s="6" t="s">
        <v>40</v>
      </c>
      <c r="F408" s="62" t="s">
        <v>341</v>
      </c>
      <c r="G408" s="9"/>
      <c r="H408" s="10">
        <f>H409+H411</f>
        <v>100</v>
      </c>
      <c r="I408" s="10">
        <f t="shared" ref="I408" si="175">I409+I411</f>
        <v>0</v>
      </c>
      <c r="J408" s="10">
        <f>J409+J411</f>
        <v>100</v>
      </c>
      <c r="K408" s="10">
        <f>K409+K411</f>
        <v>100</v>
      </c>
      <c r="L408" s="10">
        <f>L409+L411</f>
        <v>100</v>
      </c>
      <c r="M408" s="39"/>
    </row>
    <row r="409" spans="2:14" ht="48" x14ac:dyDescent="0.25">
      <c r="B409" s="12" t="s">
        <v>10</v>
      </c>
      <c r="C409" s="8">
        <v>650</v>
      </c>
      <c r="D409" s="6" t="s">
        <v>63</v>
      </c>
      <c r="E409" s="6" t="s">
        <v>40</v>
      </c>
      <c r="F409" s="62" t="s">
        <v>341</v>
      </c>
      <c r="G409" s="9">
        <v>100</v>
      </c>
      <c r="H409" s="10">
        <f>H410</f>
        <v>100</v>
      </c>
      <c r="I409" s="10">
        <f t="shared" ref="I409" si="176">I410</f>
        <v>0</v>
      </c>
      <c r="J409" s="10">
        <f>J410</f>
        <v>100</v>
      </c>
      <c r="K409" s="10">
        <f>K410</f>
        <v>100</v>
      </c>
      <c r="L409" s="10">
        <f>L410</f>
        <v>100</v>
      </c>
      <c r="M409" s="39"/>
    </row>
    <row r="410" spans="2:14" x14ac:dyDescent="0.25">
      <c r="B410" s="13" t="s">
        <v>105</v>
      </c>
      <c r="C410" s="8">
        <v>650</v>
      </c>
      <c r="D410" s="6" t="s">
        <v>63</v>
      </c>
      <c r="E410" s="6" t="s">
        <v>40</v>
      </c>
      <c r="F410" s="62" t="s">
        <v>341</v>
      </c>
      <c r="G410" s="63">
        <v>110</v>
      </c>
      <c r="H410" s="10">
        <v>100</v>
      </c>
      <c r="I410" s="10"/>
      <c r="J410" s="10">
        <f>H410+I410</f>
        <v>100</v>
      </c>
      <c r="K410" s="10">
        <v>100</v>
      </c>
      <c r="L410" s="10">
        <v>100</v>
      </c>
      <c r="M410" s="39"/>
    </row>
    <row r="411" spans="2:14" ht="24" hidden="1" x14ac:dyDescent="0.25">
      <c r="B411" s="13" t="s">
        <v>102</v>
      </c>
      <c r="C411" s="6"/>
      <c r="D411" s="6" t="s">
        <v>63</v>
      </c>
      <c r="E411" s="6" t="s">
        <v>40</v>
      </c>
      <c r="F411" s="62" t="s">
        <v>341</v>
      </c>
      <c r="G411" s="9">
        <v>200</v>
      </c>
      <c r="H411" s="10">
        <f>H412</f>
        <v>0</v>
      </c>
      <c r="I411" s="10">
        <f t="shared" ref="I411" si="177">I412</f>
        <v>0</v>
      </c>
      <c r="J411" s="10">
        <f>J412</f>
        <v>0</v>
      </c>
      <c r="K411" s="10">
        <f>K412</f>
        <v>0</v>
      </c>
      <c r="L411" s="10">
        <f>L412</f>
        <v>0</v>
      </c>
    </row>
    <row r="412" spans="2:14" ht="24" hidden="1" x14ac:dyDescent="0.25">
      <c r="B412" s="13" t="s">
        <v>17</v>
      </c>
      <c r="C412" s="6"/>
      <c r="D412" s="6" t="s">
        <v>63</v>
      </c>
      <c r="E412" s="6" t="s">
        <v>40</v>
      </c>
      <c r="F412" s="62" t="s">
        <v>341</v>
      </c>
      <c r="G412" s="63">
        <v>240</v>
      </c>
      <c r="H412" s="10">
        <v>0</v>
      </c>
      <c r="I412" s="10"/>
      <c r="J412" s="10">
        <f>H412+I412</f>
        <v>0</v>
      </c>
      <c r="K412" s="10">
        <v>0</v>
      </c>
      <c r="L412" s="10">
        <v>0</v>
      </c>
    </row>
    <row r="413" spans="2:14" ht="15" customHeight="1" x14ac:dyDescent="0.25">
      <c r="B413" s="85" t="s">
        <v>67</v>
      </c>
      <c r="C413" s="59"/>
      <c r="D413" s="59"/>
      <c r="E413" s="59"/>
      <c r="F413" s="6"/>
      <c r="G413" s="86">
        <v>1</v>
      </c>
      <c r="H413" s="87">
        <f>H14+H87+H96+H135+H219+H335+H348+H395+H403</f>
        <v>205166.1</v>
      </c>
      <c r="I413" s="87">
        <f t="shared" ref="I413:M413" si="178">I14+I87+I96+I135+I219+I335+I348+I395+I403</f>
        <v>0</v>
      </c>
      <c r="J413" s="87">
        <f t="shared" si="178"/>
        <v>205166.1</v>
      </c>
      <c r="K413" s="87">
        <f t="shared" si="178"/>
        <v>157831.1</v>
      </c>
      <c r="L413" s="87">
        <f t="shared" si="178"/>
        <v>166367.30000000002</v>
      </c>
      <c r="M413" s="87">
        <f t="shared" si="178"/>
        <v>0</v>
      </c>
      <c r="N413" s="88"/>
    </row>
    <row r="414" spans="2:14" s="1" customFormat="1" ht="15.75" customHeight="1" x14ac:dyDescent="0.25">
      <c r="C414" s="2"/>
      <c r="D414" s="2"/>
      <c r="E414" s="2"/>
      <c r="F414" s="3"/>
      <c r="G414" s="41">
        <v>1</v>
      </c>
      <c r="H414" s="42">
        <v>205166.1</v>
      </c>
      <c r="I414" s="1">
        <v>8507.8459999999995</v>
      </c>
      <c r="J414" s="1">
        <v>159102.2807</v>
      </c>
      <c r="K414" s="89">
        <v>157831.1</v>
      </c>
      <c r="L414" s="89">
        <v>166367.29999999999</v>
      </c>
    </row>
    <row r="415" spans="2:14" hidden="1" x14ac:dyDescent="0.25">
      <c r="G415" s="88">
        <v>1</v>
      </c>
      <c r="H415" s="90">
        <f>H413-H414</f>
        <v>0</v>
      </c>
      <c r="I415" s="91"/>
      <c r="J415" s="91"/>
      <c r="K415" s="92">
        <f>K413-K414</f>
        <v>0</v>
      </c>
      <c r="L415" s="92">
        <f>L413-L414</f>
        <v>0</v>
      </c>
    </row>
  </sheetData>
  <autoFilter ref="B13:L415">
    <filterColumn colId="6">
      <filters>
        <filter val="1 000,0"/>
        <filter val="1 035,5"/>
        <filter val="1 506,7"/>
        <filter val="10,0"/>
        <filter val="100,0"/>
        <filter val="12 374,3"/>
        <filter val="150,0"/>
        <filter val="169,8"/>
        <filter val="18 577,2"/>
        <filter val="188,0"/>
        <filter val="19 554,9"/>
        <filter val="19,8"/>
        <filter val="190,0"/>
        <filter val="2 035,5"/>
        <filter val="2 056,3"/>
        <filter val="2 086,4"/>
        <filter val="2 754,9"/>
        <filter val="20,0"/>
        <filter val="200,0"/>
        <filter val="205 166,1"/>
        <filter val="23 456,3"/>
        <filter val="24 794,1"/>
        <filter val="25 844,5"/>
        <filter val="25,0"/>
        <filter val="26 044,5"/>
        <filter val="26 344,5"/>
        <filter val="3 145,6"/>
        <filter val="3 324,4"/>
        <filter val="300,0"/>
        <filter val="301,8"/>
        <filter val="31 929,2"/>
        <filter val="32 777,3"/>
        <filter val="33 050,6"/>
        <filter val="33 100,6"/>
        <filter val="33 412,1"/>
        <filter val="36 605,9"/>
        <filter val="36 775,7"/>
        <filter val="36 950,2"/>
        <filter val="48,2"/>
        <filter val="48,20"/>
        <filter val="5 000,0"/>
        <filter val="5 100,0"/>
        <filter val="5 169,5"/>
        <filter val="5 519,5"/>
        <filter val="5,0"/>
        <filter val="50,0"/>
        <filter val="504,0"/>
        <filter val="600,0"/>
        <filter val="61 704,7"/>
        <filter val="67 824,2"/>
        <filter val="70,0"/>
        <filter val="73 348,2"/>
        <filter val="85,3"/>
        <filter val="929,2"/>
        <filter val="95,0"/>
        <filter val="97,5"/>
        <filter val="977,7"/>
      </filters>
    </filterColumn>
  </autoFilter>
  <mergeCells count="1">
    <mergeCell ref="B10:J10"/>
  </mergeCells>
  <pageMargins left="0.19685039370078741" right="0.19685039370078741" top="0.19685039370078741" bottom="0.19685039370078741" header="0.19685039370078741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(11) Ведомственные 2024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Лидия</cp:lastModifiedBy>
  <cp:lastPrinted>2021-06-01T12:48:17Z</cp:lastPrinted>
  <dcterms:created xsi:type="dcterms:W3CDTF">2013-11-14T08:43:48Z</dcterms:created>
  <dcterms:modified xsi:type="dcterms:W3CDTF">2023-11-15T17:07:55Z</dcterms:modified>
</cp:coreProperties>
</file>